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new scheme" sheetId="1" r:id="rId1"/>
  </sheets>
  <definedNames>
    <definedName name="_xlnm.Print_Area" localSheetId="0">'new scheme'!$A$1:$AF$149</definedName>
  </definedNames>
  <calcPr calcId="144525"/>
</workbook>
</file>

<file path=xl/calcChain.xml><?xml version="1.0" encoding="utf-8"?>
<calcChain xmlns="http://schemas.openxmlformats.org/spreadsheetml/2006/main">
  <c r="G141" i="1" l="1"/>
  <c r="V44" i="1"/>
  <c r="V34" i="1"/>
  <c r="X38" i="1"/>
  <c r="V36" i="1"/>
  <c r="V37" i="1"/>
  <c r="X54" i="1"/>
  <c r="X53" i="1"/>
  <c r="X50" i="1"/>
  <c r="X48" i="1"/>
  <c r="W33" i="1"/>
  <c r="W35" i="1"/>
  <c r="W46" i="1"/>
  <c r="W32" i="1"/>
  <c r="V30" i="1"/>
  <c r="V31" i="1"/>
  <c r="V25" i="1"/>
  <c r="V26" i="1"/>
  <c r="V20" i="1"/>
  <c r="X19" i="1"/>
  <c r="V16" i="1"/>
  <c r="V14" i="1"/>
  <c r="X9" i="1"/>
  <c r="X10" i="1"/>
  <c r="V8" i="1"/>
  <c r="G57" i="1"/>
  <c r="G120" i="1"/>
  <c r="G131" i="1"/>
  <c r="AF141" i="1"/>
  <c r="AF130" i="1"/>
  <c r="AF131" i="1" s="1"/>
  <c r="AF118" i="1"/>
  <c r="AF115" i="1"/>
  <c r="AF108" i="1"/>
  <c r="AF106" i="1"/>
  <c r="AF105" i="1"/>
  <c r="AF81" i="1"/>
  <c r="AF65" i="1"/>
  <c r="AF52" i="1"/>
  <c r="AF49" i="1"/>
  <c r="AF39" i="1"/>
  <c r="AF16" i="1"/>
  <c r="AF8" i="1"/>
  <c r="AA130" i="1"/>
  <c r="AA129" i="1"/>
  <c r="AD128" i="1"/>
  <c r="AD127" i="1"/>
  <c r="AD117" i="1"/>
  <c r="AC95" i="1"/>
  <c r="AC98" i="1"/>
  <c r="AC99" i="1"/>
  <c r="AA91" i="1"/>
  <c r="AC110" i="1"/>
  <c r="AC111" i="1"/>
  <c r="AC112" i="1"/>
  <c r="AC113" i="1"/>
  <c r="AC114" i="1"/>
  <c r="AB73" i="1"/>
  <c r="AB75" i="1"/>
  <c r="AB77" i="1"/>
  <c r="AB78" i="1"/>
  <c r="AB83" i="1"/>
  <c r="AB86" i="1"/>
  <c r="AB88" i="1"/>
  <c r="AB90" i="1"/>
  <c r="AB92" i="1"/>
  <c r="AB93" i="1"/>
  <c r="AB96" i="1"/>
  <c r="AB100" i="1"/>
  <c r="AB101" i="1"/>
  <c r="AB102" i="1"/>
  <c r="AB103" i="1"/>
  <c r="AB119" i="1"/>
  <c r="AA70" i="1"/>
  <c r="AA72" i="1"/>
  <c r="AA74" i="1"/>
  <c r="AA76" i="1"/>
  <c r="AA79" i="1"/>
  <c r="AA80" i="1"/>
  <c r="AA81" i="1"/>
  <c r="AA82" i="1"/>
  <c r="AA84" i="1"/>
  <c r="AA85" i="1"/>
  <c r="AA87" i="1"/>
  <c r="AA89" i="1"/>
  <c r="AA94" i="1"/>
  <c r="AA97" i="1"/>
  <c r="AA104" i="1"/>
  <c r="AA105" i="1"/>
  <c r="AA106" i="1"/>
  <c r="AA107" i="1"/>
  <c r="AA108" i="1"/>
  <c r="AA115" i="1"/>
  <c r="AA116" i="1"/>
  <c r="AA118" i="1"/>
  <c r="AB66" i="1"/>
  <c r="AB67" i="1"/>
  <c r="AB69" i="1"/>
  <c r="AA65" i="1"/>
  <c r="AD64" i="1"/>
  <c r="AC33" i="1"/>
  <c r="AA8" i="1"/>
  <c r="AB9" i="1"/>
  <c r="AB10" i="1"/>
  <c r="AA11" i="1"/>
  <c r="AA12" i="1"/>
  <c r="AA13" i="1"/>
  <c r="AA14" i="1"/>
  <c r="AB15" i="1"/>
  <c r="AA16" i="1"/>
  <c r="AA17" i="1"/>
  <c r="AA18" i="1"/>
  <c r="AB19" i="1"/>
  <c r="AA20" i="1"/>
  <c r="AA21" i="1"/>
  <c r="AA22" i="1"/>
  <c r="AA23" i="1"/>
  <c r="AA24" i="1"/>
  <c r="AA25" i="1"/>
  <c r="AA26" i="1"/>
  <c r="AB27" i="1"/>
  <c r="AA28" i="1"/>
  <c r="AA29" i="1"/>
  <c r="AA30" i="1"/>
  <c r="AA31" i="1"/>
  <c r="AA32" i="1"/>
  <c r="AA34" i="1"/>
  <c r="AC35" i="1"/>
  <c r="AA36" i="1"/>
  <c r="AA37" i="1"/>
  <c r="AB38" i="1"/>
  <c r="AA39" i="1"/>
  <c r="AA40" i="1"/>
  <c r="AA41" i="1"/>
  <c r="AA42" i="1"/>
  <c r="AB43" i="1"/>
  <c r="AA44" i="1"/>
  <c r="AB45" i="1"/>
  <c r="AC46" i="1"/>
  <c r="AA47" i="1"/>
  <c r="AB48" i="1"/>
  <c r="AA49" i="1"/>
  <c r="AB50" i="1"/>
  <c r="AA52" i="1"/>
  <c r="AB53" i="1"/>
  <c r="AB54" i="1"/>
  <c r="AB55" i="1"/>
  <c r="AB7" i="1"/>
  <c r="AD51" i="1"/>
  <c r="AD56" i="1"/>
  <c r="AD6" i="1"/>
  <c r="V127" i="1"/>
  <c r="V128" i="1"/>
  <c r="V129" i="1"/>
  <c r="W110" i="1"/>
  <c r="W111" i="1"/>
  <c r="W112" i="1"/>
  <c r="V70" i="1"/>
  <c r="V72" i="1"/>
  <c r="V74" i="1"/>
  <c r="V76" i="1"/>
  <c r="V79" i="1"/>
  <c r="V80" i="1"/>
  <c r="V81" i="1"/>
  <c r="V82" i="1"/>
  <c r="V84" i="1"/>
  <c r="V85" i="1"/>
  <c r="V87" i="1"/>
  <c r="V89" i="1"/>
  <c r="V91" i="1"/>
  <c r="V94" i="1"/>
  <c r="V97" i="1"/>
  <c r="V104" i="1"/>
  <c r="V105" i="1"/>
  <c r="V106" i="1"/>
  <c r="V64" i="1"/>
  <c r="V65" i="1"/>
  <c r="V108" i="1"/>
  <c r="V115" i="1"/>
  <c r="V116" i="1"/>
  <c r="V117" i="1"/>
  <c r="V118" i="1"/>
  <c r="W95" i="1"/>
  <c r="W98" i="1"/>
  <c r="W99" i="1"/>
  <c r="X73" i="1"/>
  <c r="X75" i="1"/>
  <c r="X77" i="1"/>
  <c r="X78" i="1"/>
  <c r="X83" i="1"/>
  <c r="X86" i="1"/>
  <c r="X88" i="1"/>
  <c r="X90" i="1"/>
  <c r="X92" i="1"/>
  <c r="X93" i="1"/>
  <c r="X96" i="1"/>
  <c r="X100" i="1"/>
  <c r="X101" i="1"/>
  <c r="X102" i="1"/>
  <c r="X103" i="1"/>
  <c r="X119" i="1"/>
  <c r="X66" i="1"/>
  <c r="X67" i="1"/>
  <c r="X69" i="1"/>
  <c r="X7" i="1"/>
  <c r="Q128" i="1"/>
  <c r="P128" i="1"/>
  <c r="L129" i="1"/>
  <c r="M129" i="1"/>
  <c r="S127" i="1"/>
  <c r="T127" i="1"/>
  <c r="P67" i="1"/>
  <c r="P71" i="1"/>
  <c r="P73" i="1"/>
  <c r="P75" i="1"/>
  <c r="P77" i="1"/>
  <c r="P78" i="1"/>
  <c r="P83" i="1"/>
  <c r="P86" i="1"/>
  <c r="P88" i="1"/>
  <c r="P90" i="1"/>
  <c r="P92" i="1"/>
  <c r="P93" i="1"/>
  <c r="O95" i="1"/>
  <c r="N95" i="1"/>
  <c r="N98" i="1"/>
  <c r="O98" i="1"/>
  <c r="O99" i="1"/>
  <c r="N99" i="1"/>
  <c r="S117" i="1"/>
  <c r="T117" i="1"/>
  <c r="N110" i="1"/>
  <c r="O110" i="1"/>
  <c r="N111" i="1"/>
  <c r="O111" i="1"/>
  <c r="N112" i="1"/>
  <c r="O112" i="1"/>
  <c r="N113" i="1"/>
  <c r="O113" i="1"/>
  <c r="N114" i="1"/>
  <c r="O114" i="1"/>
  <c r="O109" i="1"/>
  <c r="N109" i="1"/>
  <c r="P100" i="1"/>
  <c r="P101" i="1"/>
  <c r="P102" i="1"/>
  <c r="P103" i="1"/>
  <c r="P96" i="1"/>
  <c r="P119" i="1"/>
  <c r="L68" i="1"/>
  <c r="M68" i="1"/>
  <c r="L70" i="1"/>
  <c r="M70" i="1"/>
  <c r="L72" i="1"/>
  <c r="M72" i="1"/>
  <c r="L74" i="1"/>
  <c r="M74" i="1"/>
  <c r="L76" i="1"/>
  <c r="M76" i="1"/>
  <c r="L79" i="1"/>
  <c r="M79" i="1"/>
  <c r="L80" i="1"/>
  <c r="M80" i="1"/>
  <c r="L81" i="1"/>
  <c r="M81" i="1"/>
  <c r="L82" i="1"/>
  <c r="M82" i="1"/>
  <c r="L84" i="1"/>
  <c r="M84" i="1"/>
  <c r="L85" i="1"/>
  <c r="M85" i="1"/>
  <c r="L87" i="1"/>
  <c r="M87" i="1"/>
  <c r="L89" i="1"/>
  <c r="M89" i="1"/>
  <c r="L91" i="1"/>
  <c r="M91" i="1"/>
  <c r="L94" i="1"/>
  <c r="M94" i="1"/>
  <c r="L97" i="1"/>
  <c r="M97" i="1"/>
  <c r="L104" i="1"/>
  <c r="M104" i="1"/>
  <c r="L105" i="1"/>
  <c r="M105" i="1"/>
  <c r="L106" i="1"/>
  <c r="M106" i="1"/>
  <c r="L107" i="1"/>
  <c r="M107" i="1"/>
  <c r="L108" i="1"/>
  <c r="M108" i="1"/>
  <c r="L115" i="1"/>
  <c r="M115" i="1"/>
  <c r="L116" i="1"/>
  <c r="M116" i="1"/>
  <c r="L65" i="1"/>
  <c r="M65" i="1"/>
  <c r="S64" i="1"/>
  <c r="T64" i="1"/>
  <c r="T49" i="1"/>
  <c r="S49" i="1"/>
  <c r="T51" i="1"/>
  <c r="S51" i="1"/>
  <c r="S56" i="1"/>
  <c r="T56" i="1"/>
  <c r="N46" i="1"/>
  <c r="O46" i="1"/>
  <c r="N33" i="1"/>
  <c r="O33" i="1"/>
  <c r="N35" i="1"/>
  <c r="O35" i="1"/>
  <c r="O32" i="1"/>
  <c r="N32" i="1"/>
  <c r="O131" i="1"/>
  <c r="N131" i="1"/>
  <c r="L44" i="1"/>
  <c r="M44" i="1"/>
  <c r="L30" i="1"/>
  <c r="M30" i="1"/>
  <c r="L31" i="1"/>
  <c r="M31" i="1"/>
  <c r="L34" i="1"/>
  <c r="M34" i="1"/>
  <c r="L36" i="1"/>
  <c r="M36" i="1"/>
  <c r="L37" i="1"/>
  <c r="M37" i="1"/>
  <c r="L28" i="1"/>
  <c r="M28" i="1"/>
  <c r="P27" i="1"/>
  <c r="P38" i="1"/>
  <c r="P43" i="1"/>
  <c r="P45" i="1"/>
  <c r="P48" i="1"/>
  <c r="P50" i="1"/>
  <c r="P53" i="1"/>
  <c r="P54" i="1"/>
  <c r="P55" i="1"/>
  <c r="Q55" i="1"/>
  <c r="L23" i="1"/>
  <c r="M23" i="1"/>
  <c r="L24" i="1"/>
  <c r="M24" i="1"/>
  <c r="L25" i="1"/>
  <c r="M25" i="1"/>
  <c r="L26" i="1"/>
  <c r="M26" i="1"/>
  <c r="P19" i="1"/>
  <c r="L16" i="1"/>
  <c r="M16" i="1"/>
  <c r="L17" i="1"/>
  <c r="M17" i="1"/>
  <c r="P15" i="1"/>
  <c r="P9" i="1"/>
  <c r="P10" i="1"/>
  <c r="L8" i="1"/>
  <c r="M8" i="1"/>
  <c r="S6" i="1"/>
  <c r="T6" i="1"/>
  <c r="F57" i="1"/>
  <c r="N132" i="1" l="1"/>
  <c r="O57" i="1"/>
  <c r="AF120" i="1"/>
  <c r="AF57" i="1"/>
  <c r="AF148" i="1" s="1"/>
  <c r="N57" i="1"/>
  <c r="O120" i="1"/>
  <c r="N120" i="1"/>
  <c r="AC131" i="1"/>
  <c r="AA131" i="1"/>
  <c r="AB131" i="1"/>
  <c r="X131" i="1"/>
  <c r="R131" i="1"/>
  <c r="Q131" i="1"/>
  <c r="F131" i="1"/>
  <c r="AD131" i="1"/>
  <c r="V130" i="1"/>
  <c r="V131" i="1" s="1"/>
  <c r="M130" i="1"/>
  <c r="L130" i="1"/>
  <c r="P131" i="1"/>
  <c r="T131" i="1"/>
  <c r="S131" i="1"/>
  <c r="S132" i="1" s="1"/>
  <c r="F120" i="1"/>
  <c r="F141" i="1"/>
  <c r="N121" i="1" l="1"/>
  <c r="N58" i="1"/>
  <c r="O148" i="1"/>
  <c r="P132" i="1"/>
  <c r="F148" i="1"/>
  <c r="N148" i="1"/>
  <c r="N149" i="1" s="1"/>
  <c r="L131" i="1"/>
  <c r="W131" i="1"/>
  <c r="X132" i="1" s="1"/>
  <c r="U131" i="1" l="1"/>
  <c r="AC109" i="1"/>
  <c r="AB71" i="1"/>
  <c r="AA68" i="1"/>
  <c r="L22" i="1"/>
  <c r="M22" i="1"/>
  <c r="V22" i="1"/>
  <c r="V23" i="1"/>
  <c r="W109" i="1" l="1"/>
  <c r="W113" i="1"/>
  <c r="W114" i="1"/>
  <c r="X71" i="1"/>
  <c r="V68" i="1"/>
  <c r="V28" i="1"/>
  <c r="V51" i="1"/>
  <c r="V52" i="1"/>
  <c r="X43" i="1"/>
  <c r="V17" i="1"/>
  <c r="W120" i="1" l="1"/>
  <c r="AD140" i="1" l="1"/>
  <c r="AD141" i="1" s="1"/>
  <c r="AC120" i="1"/>
  <c r="AC57" i="1"/>
  <c r="X15" i="1"/>
  <c r="X27" i="1"/>
  <c r="X45" i="1"/>
  <c r="V140" i="1"/>
  <c r="V141" i="1" s="1"/>
  <c r="X142" i="1" s="1"/>
  <c r="W57" i="1"/>
  <c r="W148" i="1" s="1"/>
  <c r="V107" i="1"/>
  <c r="V11" i="1"/>
  <c r="V12" i="1"/>
  <c r="V13" i="1"/>
  <c r="V18" i="1"/>
  <c r="V21" i="1"/>
  <c r="V24" i="1"/>
  <c r="V29" i="1"/>
  <c r="V39" i="1"/>
  <c r="V40" i="1"/>
  <c r="V41" i="1"/>
  <c r="V42" i="1"/>
  <c r="V47" i="1"/>
  <c r="V49" i="1"/>
  <c r="V55" i="1"/>
  <c r="V56" i="1"/>
  <c r="V6" i="1"/>
  <c r="T140" i="1"/>
  <c r="T141" i="1" s="1"/>
  <c r="S140" i="1"/>
  <c r="Q120" i="1"/>
  <c r="R120" i="1"/>
  <c r="P66" i="1"/>
  <c r="P69" i="1"/>
  <c r="R57" i="1"/>
  <c r="P7" i="1"/>
  <c r="M52" i="1"/>
  <c r="L52" i="1"/>
  <c r="M47" i="1"/>
  <c r="L47" i="1"/>
  <c r="M42" i="1"/>
  <c r="L42" i="1"/>
  <c r="M41" i="1"/>
  <c r="L41" i="1"/>
  <c r="M40" i="1"/>
  <c r="L40" i="1"/>
  <c r="M39" i="1"/>
  <c r="L39" i="1"/>
  <c r="M29" i="1"/>
  <c r="L29" i="1"/>
  <c r="M21" i="1"/>
  <c r="L21" i="1"/>
  <c r="M20" i="1"/>
  <c r="L20" i="1"/>
  <c r="M18" i="1"/>
  <c r="L18" i="1"/>
  <c r="M14" i="1"/>
  <c r="L14" i="1"/>
  <c r="M13" i="1"/>
  <c r="L13" i="1"/>
  <c r="M12" i="1"/>
  <c r="L12" i="1"/>
  <c r="M11" i="1"/>
  <c r="L11" i="1"/>
  <c r="L118" i="1"/>
  <c r="M118" i="1"/>
  <c r="AC148" i="1" l="1"/>
  <c r="R148" i="1"/>
  <c r="S141" i="1"/>
  <c r="S142" i="1" s="1"/>
  <c r="U140" i="1"/>
  <c r="S57" i="1"/>
  <c r="AD57" i="1"/>
  <c r="AD120" i="1"/>
  <c r="AA57" i="1"/>
  <c r="AB57" i="1"/>
  <c r="AB120" i="1"/>
  <c r="AA120" i="1"/>
  <c r="T120" i="1"/>
  <c r="T148" i="1" s="1"/>
  <c r="P57" i="1"/>
  <c r="V57" i="1"/>
  <c r="P120" i="1"/>
  <c r="V120" i="1"/>
  <c r="X121" i="1" s="1"/>
  <c r="T57" i="1"/>
  <c r="S120" i="1"/>
  <c r="X120" i="1"/>
  <c r="M57" i="1"/>
  <c r="Q57" i="1"/>
  <c r="Q148" i="1" s="1"/>
  <c r="M120" i="1"/>
  <c r="M131" i="1" s="1"/>
  <c r="L120" i="1"/>
  <c r="L57" i="1"/>
  <c r="X57" i="1"/>
  <c r="AD148" i="1" l="1"/>
  <c r="X148" i="1"/>
  <c r="V148" i="1"/>
  <c r="U57" i="1"/>
  <c r="U120" i="1"/>
  <c r="S148" i="1"/>
  <c r="M148" i="1"/>
  <c r="L132" i="1"/>
  <c r="P121" i="1"/>
  <c r="P148" i="1"/>
  <c r="P149" i="1" s="1"/>
  <c r="AA148" i="1"/>
  <c r="L148" i="1"/>
  <c r="AB148" i="1"/>
  <c r="L58" i="1"/>
  <c r="S58" i="1"/>
  <c r="L121" i="1"/>
  <c r="S121" i="1"/>
  <c r="P58" i="1"/>
  <c r="AD149" i="1" l="1"/>
  <c r="X149" i="1"/>
  <c r="U148" i="1"/>
  <c r="S149" i="1"/>
  <c r="L149" i="1"/>
</calcChain>
</file>

<file path=xl/sharedStrings.xml><?xml version="1.0" encoding="utf-8"?>
<sst xmlns="http://schemas.openxmlformats.org/spreadsheetml/2006/main" count="654" uniqueCount="309">
  <si>
    <t>kibis ujredi  #2</t>
  </si>
  <si>
    <t>F -  7.  W _ 1.  C _ 6.</t>
  </si>
  <si>
    <t>kibis ujredi  #1</t>
  </si>
  <si>
    <t>narCenebis segreg. da dr.Senaxva</t>
  </si>
  <si>
    <t>F -  4.  W _ 4.  C _ 3.</t>
  </si>
  <si>
    <t>F -  1.  W _ 1.  C _ 2.</t>
  </si>
  <si>
    <t>derefani</t>
  </si>
  <si>
    <t>WC</t>
  </si>
  <si>
    <t>saSxape</t>
  </si>
  <si>
    <t>F -  4.  W _ 1.  C _ 6.</t>
  </si>
  <si>
    <t>Sluzi</t>
  </si>
  <si>
    <t>personalis oTaxi</t>
  </si>
  <si>
    <r>
      <t>kedlis tipebis specifikacia</t>
    </r>
    <r>
      <rPr>
        <b/>
        <sz val="12"/>
        <rFont val="Goudy Old Style"/>
        <family val="1"/>
      </rPr>
      <t xml:space="preserve">     </t>
    </r>
    <r>
      <rPr>
        <sz val="12"/>
        <rFont val="Sanet"/>
        <family val="2"/>
      </rPr>
      <t>mosapirkeTebeli masalis farTi m</t>
    </r>
    <r>
      <rPr>
        <sz val="11"/>
        <rFont val="Sanet"/>
        <family val="2"/>
      </rPr>
      <t>2</t>
    </r>
    <r>
      <rPr>
        <b/>
        <sz val="12"/>
        <rFont val="Sanet"/>
        <family val="2"/>
      </rPr>
      <t xml:space="preserve">   </t>
    </r>
    <r>
      <rPr>
        <b/>
        <sz val="12"/>
        <rFont val="Goudy Old Style"/>
        <family val="1"/>
      </rPr>
      <t xml:space="preserve">                                                                    Types of wall Specification                             </t>
    </r>
    <r>
      <rPr>
        <sz val="12"/>
        <rFont val="Goudy Old Style"/>
        <family val="1"/>
      </rPr>
      <t>Facing material space  m2</t>
    </r>
  </si>
  <si>
    <r>
      <t xml:space="preserve">kedlis damcavi bamperi gr.m.   </t>
    </r>
    <r>
      <rPr>
        <b/>
        <sz val="11"/>
        <rFont val="Goudy Old Style"/>
        <family val="1"/>
      </rPr>
      <t xml:space="preserve">  Wall protective bumper   m.</t>
    </r>
  </si>
  <si>
    <r>
      <t xml:space="preserve">Weris tipebis specifikacia         </t>
    </r>
    <r>
      <rPr>
        <sz val="12"/>
        <rFont val="Sanet"/>
        <family val="2"/>
      </rPr>
      <t>mosapirkeTebeli masalis farTi m</t>
    </r>
    <r>
      <rPr>
        <sz val="11"/>
        <rFont val="Sanet"/>
        <family val="2"/>
      </rPr>
      <t>2</t>
    </r>
    <r>
      <rPr>
        <sz val="12"/>
        <rFont val="Sanet"/>
        <family val="2"/>
      </rPr>
      <t xml:space="preserve"> </t>
    </r>
    <r>
      <rPr>
        <b/>
        <sz val="12"/>
        <rFont val="Goudy Old Style"/>
        <family val="1"/>
      </rPr>
      <t xml:space="preserve">                                              Ceiling type specification                                           </t>
    </r>
    <r>
      <rPr>
        <sz val="12"/>
        <rFont val="Goudy Old Style"/>
        <family val="1"/>
      </rPr>
      <t>Facing material space  m</t>
    </r>
    <r>
      <rPr>
        <sz val="10"/>
        <rFont val="Goudy Old Style"/>
        <family val="1"/>
      </rPr>
      <t xml:space="preserve">2 </t>
    </r>
    <r>
      <rPr>
        <sz val="10"/>
        <rFont val="Sanet"/>
        <family val="2"/>
      </rPr>
      <t xml:space="preserve"> </t>
    </r>
    <r>
      <rPr>
        <sz val="12"/>
        <rFont val="Sanet"/>
        <family val="2"/>
      </rPr>
      <t xml:space="preserve">   </t>
    </r>
    <r>
      <rPr>
        <b/>
        <sz val="12"/>
        <rFont val="Sanet"/>
        <family val="2"/>
      </rPr>
      <t xml:space="preserve">                               </t>
    </r>
  </si>
  <si>
    <r>
      <t xml:space="preserve">metlaxi </t>
    </r>
    <r>
      <rPr>
        <b/>
        <sz val="12"/>
        <rFont val="Goudy Old Style"/>
        <family val="1"/>
      </rPr>
      <t>m2  Tile</t>
    </r>
  </si>
  <si>
    <r>
      <t xml:space="preserve">metlaxis plintusi </t>
    </r>
    <r>
      <rPr>
        <b/>
        <sz val="12"/>
        <rFont val="Goudy Old Style"/>
        <family val="1"/>
      </rPr>
      <t>m2  Tiles</t>
    </r>
  </si>
  <si>
    <r>
      <t xml:space="preserve">betonis moWimva uzini  </t>
    </r>
    <r>
      <rPr>
        <b/>
        <sz val="12"/>
        <rFont val="Goudy Old Style"/>
        <family val="1"/>
      </rPr>
      <t>m2 concrete screed</t>
    </r>
  </si>
  <si>
    <r>
      <t>keramograniti</t>
    </r>
    <r>
      <rPr>
        <b/>
        <sz val="12"/>
        <rFont val="Goudy Old Style"/>
        <family val="1"/>
      </rPr>
      <t xml:space="preserve"> m2 Granite Tiles</t>
    </r>
  </si>
  <si>
    <r>
      <t xml:space="preserve">keramogranitis plintusi </t>
    </r>
    <r>
      <rPr>
        <b/>
        <sz val="12"/>
        <rFont val="Goudy Old Style"/>
        <family val="1"/>
      </rPr>
      <t>m2 Granite Tiles</t>
    </r>
  </si>
  <si>
    <r>
      <t xml:space="preserve">kedlebis Rebva wyalemulsiuri saRebaviT m2  </t>
    </r>
    <r>
      <rPr>
        <b/>
        <sz val="10"/>
        <rFont val="Goudy Old Style"/>
        <family val="1"/>
      </rPr>
      <t>Water emulsion Painted  walls</t>
    </r>
  </si>
  <si>
    <r>
      <t xml:space="preserve">kedlebis Rebva antibaqteriuli saRebaviT m2   </t>
    </r>
    <r>
      <rPr>
        <b/>
        <sz val="10"/>
        <rFont val="Goudy Old Style"/>
        <family val="1"/>
      </rPr>
      <t xml:space="preserve">
Antibacterial Painted  walls</t>
    </r>
  </si>
  <si>
    <r>
      <rPr>
        <b/>
        <sz val="10"/>
        <color indexed="18"/>
        <rFont val="Sanet"/>
        <family val="2"/>
      </rPr>
      <t xml:space="preserve">keramikuli fila </t>
    </r>
    <r>
      <rPr>
        <b/>
        <sz val="10"/>
        <color indexed="18"/>
        <rFont val="Goudy Old Style"/>
        <family val="1"/>
      </rPr>
      <t xml:space="preserve"> </t>
    </r>
    <r>
      <rPr>
        <b/>
        <sz val="10"/>
        <color indexed="18"/>
        <rFont val="Sanet"/>
        <family val="2"/>
      </rPr>
      <t>m2</t>
    </r>
    <r>
      <rPr>
        <b/>
        <sz val="10"/>
        <color indexed="18"/>
        <rFont val="Goudy Old Style"/>
        <family val="1"/>
      </rPr>
      <t xml:space="preserve"> Ceramic Tile</t>
    </r>
  </si>
  <si>
    <r>
      <t xml:space="preserve">"armsTrongis" firmis Sekidebuli Weri </t>
    </r>
    <r>
      <rPr>
        <b/>
        <sz val="12"/>
        <rFont val="Goudy Old Style"/>
        <family val="1"/>
      </rPr>
      <t xml:space="preserve">m2 "Armstrong" hanging ceiling </t>
    </r>
  </si>
  <si>
    <r>
      <t xml:space="preserve">wyalemulsiuri saRebaviT dafaruli Weri </t>
    </r>
    <r>
      <rPr>
        <b/>
        <sz val="12"/>
        <rFont val="Goudy Old Style"/>
        <family val="1"/>
      </rPr>
      <t xml:space="preserve"> m2 Ceiling covered with water emulsion paint</t>
    </r>
  </si>
  <si>
    <r>
      <rPr>
        <sz val="12"/>
        <rFont val="Sanet"/>
        <family val="2"/>
      </rPr>
      <t xml:space="preserve">sarTuli </t>
    </r>
    <r>
      <rPr>
        <sz val="12"/>
        <rFont val="Goudy Old Style"/>
        <family val="1"/>
      </rPr>
      <t xml:space="preserve">              Floor (Story)</t>
    </r>
  </si>
  <si>
    <r>
      <t xml:space="preserve">saTavsos #                       </t>
    </r>
    <r>
      <rPr>
        <sz val="12"/>
        <rFont val="Goudy Old Style"/>
        <family val="1"/>
      </rPr>
      <t xml:space="preserve">Room #       </t>
    </r>
  </si>
  <si>
    <t>saTavsos dasaxeleba</t>
  </si>
  <si>
    <r>
      <t>saTavsos farTi    m</t>
    </r>
    <r>
      <rPr>
        <sz val="8"/>
        <rFont val="Sanet"/>
        <family val="2"/>
      </rPr>
      <t xml:space="preserve">2 </t>
    </r>
    <r>
      <rPr>
        <b/>
        <sz val="8"/>
        <rFont val="Sanet"/>
        <family val="2"/>
      </rPr>
      <t xml:space="preserve"> </t>
    </r>
    <r>
      <rPr>
        <b/>
        <sz val="12"/>
        <rFont val="Goudy Old Style"/>
        <family val="1"/>
      </rPr>
      <t>Measured Area  m</t>
    </r>
    <r>
      <rPr>
        <b/>
        <sz val="8"/>
        <rFont val="Goudy Old Style"/>
        <family val="1"/>
      </rPr>
      <t>2</t>
    </r>
    <r>
      <rPr>
        <sz val="8"/>
        <rFont val="Sanet"/>
        <family val="2"/>
      </rPr>
      <t xml:space="preserve">  </t>
    </r>
  </si>
  <si>
    <r>
      <t xml:space="preserve">saTavsos perimetri      m      </t>
    </r>
    <r>
      <rPr>
        <b/>
        <sz val="12"/>
        <rFont val="Goudy Old Style"/>
        <family val="1"/>
      </rPr>
      <t>Perimeter    m</t>
    </r>
  </si>
  <si>
    <t>F - 1</t>
  </si>
  <si>
    <t>F - 1p</t>
  </si>
  <si>
    <t>F - 4</t>
  </si>
  <si>
    <t>F - 4p</t>
  </si>
  <si>
    <t>F - 6</t>
  </si>
  <si>
    <t>F - 7</t>
  </si>
  <si>
    <t>F - 7p</t>
  </si>
  <si>
    <t>W_1</t>
  </si>
  <si>
    <t>W_2</t>
  </si>
  <si>
    <t>W_4</t>
  </si>
  <si>
    <t>C-2</t>
  </si>
  <si>
    <t>C-3</t>
  </si>
  <si>
    <t>C-6</t>
  </si>
  <si>
    <t>sarTuli</t>
  </si>
  <si>
    <t xml:space="preserve">pirveli </t>
  </si>
  <si>
    <t>meore</t>
  </si>
  <si>
    <r>
      <t xml:space="preserve">saTavsos simaRle      m        </t>
    </r>
    <r>
      <rPr>
        <b/>
        <sz val="12"/>
        <rFont val="Goudy Old Style"/>
        <family val="1"/>
      </rPr>
      <t>Hight    m</t>
    </r>
  </si>
  <si>
    <r>
      <t>saTavsos farTi  m</t>
    </r>
    <r>
      <rPr>
        <sz val="8"/>
        <rFont val="Sanet"/>
        <family val="2"/>
      </rPr>
      <t xml:space="preserve">2 </t>
    </r>
    <r>
      <rPr>
        <b/>
        <sz val="8"/>
        <rFont val="Sanet"/>
        <family val="2"/>
      </rPr>
      <t xml:space="preserve">     </t>
    </r>
    <r>
      <rPr>
        <b/>
        <sz val="12"/>
        <rFont val="Goudy Old Style"/>
        <family val="1"/>
      </rPr>
      <t>Measured Area  m</t>
    </r>
    <r>
      <rPr>
        <b/>
        <sz val="8"/>
        <rFont val="Goudy Old Style"/>
        <family val="1"/>
      </rPr>
      <t>2</t>
    </r>
    <r>
      <rPr>
        <sz val="8"/>
        <rFont val="Sanet"/>
        <family val="2"/>
      </rPr>
      <t xml:space="preserve">  </t>
    </r>
  </si>
  <si>
    <r>
      <t xml:space="preserve">iatakis tipebis specifikacia              </t>
    </r>
    <r>
      <rPr>
        <sz val="12"/>
        <rFont val="Sanet"/>
        <family val="2"/>
      </rPr>
      <t>mosapirkeTebeli masalis farTi m2</t>
    </r>
  </si>
  <si>
    <t>saTavsoTa jamuri farTi</t>
  </si>
  <si>
    <t>tamburi</t>
  </si>
  <si>
    <t>F -  7.  W _ 1.  C _ 2.</t>
  </si>
  <si>
    <t>F 601  Staircase #1</t>
  </si>
  <si>
    <r>
      <t xml:space="preserve">vinili                                  </t>
    </r>
    <r>
      <rPr>
        <b/>
        <sz val="12"/>
        <rFont val="Goudy Old Style"/>
        <family val="1"/>
      </rPr>
      <t>m2                                                  Vinyl</t>
    </r>
  </si>
  <si>
    <r>
      <t xml:space="preserve">vinilis plintusi                      </t>
    </r>
    <r>
      <rPr>
        <b/>
        <sz val="12"/>
        <rFont val="Goudy Old Style"/>
        <family val="1"/>
      </rPr>
      <t>m2                                             Vinyl Plinth</t>
    </r>
  </si>
  <si>
    <t>001   Staircase #1</t>
  </si>
  <si>
    <t>002   Staircase #1</t>
  </si>
  <si>
    <t>dam. inv. Sesanaxi oTaxi</t>
  </si>
  <si>
    <t>003   Staircase #1</t>
  </si>
  <si>
    <t>004  Toilet</t>
  </si>
  <si>
    <t>005  Toilet</t>
  </si>
  <si>
    <t>006 Doctor Specialist's Cabinet</t>
  </si>
  <si>
    <t>eqim qirurgis kabineti</t>
  </si>
  <si>
    <t>007 Doctor Specialist's Cabinet</t>
  </si>
  <si>
    <t>eqim specialistis kabineti</t>
  </si>
  <si>
    <t>008 Doctor Specialist's Cabinet</t>
  </si>
  <si>
    <t>samanipulacio</t>
  </si>
  <si>
    <t>Casarecxi</t>
  </si>
  <si>
    <t>012 Doctor Specialist's Cabinet</t>
  </si>
  <si>
    <t>013 Doctor Specialist's Cabinet</t>
  </si>
  <si>
    <t>laboratoria</t>
  </si>
  <si>
    <t>sisxlis aReba</t>
  </si>
  <si>
    <t>biomasalebis misaRebi</t>
  </si>
  <si>
    <t>laborantebis dasasvenebeli oTaxi</t>
  </si>
  <si>
    <t>laboratoriuli narCenebis oTaxi</t>
  </si>
  <si>
    <t>eqim redgenologis kabineti</t>
  </si>
  <si>
    <t>marTvis oTaxi</t>
  </si>
  <si>
    <t>023 Doctor Specialist's Cabinet</t>
  </si>
  <si>
    <t>024 Doctor Specialist's Cabinet</t>
  </si>
  <si>
    <t>025 Doctor Specialist's Cabinet</t>
  </si>
  <si>
    <t>026 Doctor Specialist's Cabinet</t>
  </si>
  <si>
    <t>redgeno diagnostikis saproceduro</t>
  </si>
  <si>
    <t>mcire saoperacio</t>
  </si>
  <si>
    <t>winasaoperacio</t>
  </si>
  <si>
    <t>mosamzadebeli</t>
  </si>
  <si>
    <t>boqsirebuli palata</t>
  </si>
  <si>
    <t>eqoskopia</t>
  </si>
  <si>
    <t>037</t>
  </si>
  <si>
    <t>droebiTi dayovnebis palata</t>
  </si>
  <si>
    <t>039</t>
  </si>
  <si>
    <t>041</t>
  </si>
  <si>
    <t>Sokis darbazi 1 sawolze</t>
  </si>
  <si>
    <t>042</t>
  </si>
  <si>
    <t>triaJi</t>
  </si>
  <si>
    <t>mimRebis vestibiuli</t>
  </si>
  <si>
    <t>sanitaruli oTaxi</t>
  </si>
  <si>
    <t>047</t>
  </si>
  <si>
    <t>050</t>
  </si>
  <si>
    <t>gvamebis droebiT Sesanaxi</t>
  </si>
  <si>
    <t>051</t>
  </si>
  <si>
    <t>saqvabe</t>
  </si>
  <si>
    <t>palata</t>
  </si>
  <si>
    <t>114  Toilet</t>
  </si>
  <si>
    <t>115  Toilet</t>
  </si>
  <si>
    <t>saordinatoro</t>
  </si>
  <si>
    <t>morige eqTnebis maragi</t>
  </si>
  <si>
    <t>129  Toilet</t>
  </si>
  <si>
    <t>130  Toilet</t>
  </si>
  <si>
    <t>sareanimacio  izolatori</t>
  </si>
  <si>
    <t>135  ICU</t>
  </si>
  <si>
    <t>reanimaciis palata 4 sawolze</t>
  </si>
  <si>
    <t>136  ICU</t>
  </si>
  <si>
    <t>bavSvTa sareanimacio  izolatori</t>
  </si>
  <si>
    <t>personalis sangamtari</t>
  </si>
  <si>
    <t>146 Operating room</t>
  </si>
  <si>
    <t>otorinolaringo-logiuri saoperacio</t>
  </si>
  <si>
    <t>147 Operating room</t>
  </si>
  <si>
    <t>saoperacio</t>
  </si>
  <si>
    <t>149   Preoperative Area</t>
  </si>
  <si>
    <t>150   Preoperative Area</t>
  </si>
  <si>
    <t>steriluri masalebis da wamlebis sawyobi</t>
  </si>
  <si>
    <t>"slivi"</t>
  </si>
  <si>
    <t>eleqtro fari</t>
  </si>
  <si>
    <t>saservero</t>
  </si>
  <si>
    <t>F -  2.  W _ 2.  C _ 2.</t>
  </si>
  <si>
    <t>F -  2.  W _ 2.  C _ 5.</t>
  </si>
  <si>
    <t>F -  4.  W _ 1.  C _ 3.</t>
  </si>
  <si>
    <t>10    Manipulation room</t>
  </si>
  <si>
    <t>11   Service Sink</t>
  </si>
  <si>
    <t>12  Corridor</t>
  </si>
  <si>
    <t>15  Toilet</t>
  </si>
  <si>
    <t>16 Laboratory</t>
  </si>
  <si>
    <t>17  Blood Collection</t>
  </si>
  <si>
    <t>18 Specimen Collection Facilit</t>
  </si>
  <si>
    <t>19 Laboratory staff room</t>
  </si>
  <si>
    <t>20 Laboratory</t>
  </si>
  <si>
    <t>21 Doctor radiologist cabinet</t>
  </si>
  <si>
    <t>22 Control Room</t>
  </si>
  <si>
    <t>23  Toilet</t>
  </si>
  <si>
    <t>28  Pre-ProcedurePatientArea</t>
  </si>
  <si>
    <t>29 A small operating room</t>
  </si>
  <si>
    <t>30   Preoperative Area</t>
  </si>
  <si>
    <t>31 Patient Preparation Room</t>
  </si>
  <si>
    <t>32   Patients Room</t>
  </si>
  <si>
    <t>33 Sluice</t>
  </si>
  <si>
    <t>34  Toilet</t>
  </si>
  <si>
    <t>35  Corridor</t>
  </si>
  <si>
    <t>36   Ultrasound</t>
  </si>
  <si>
    <t>37 Staff Lounge Facility</t>
  </si>
  <si>
    <t>038</t>
  </si>
  <si>
    <t>39   Service Sink</t>
  </si>
  <si>
    <t>040</t>
  </si>
  <si>
    <t>41   Service Sink</t>
  </si>
  <si>
    <t>44  Toilet</t>
  </si>
  <si>
    <t>45    Lobby</t>
  </si>
  <si>
    <t>46  Sanitary room</t>
  </si>
  <si>
    <t>47   Staircase #2</t>
  </si>
  <si>
    <t>048</t>
  </si>
  <si>
    <t>49   Soiled Holding Room</t>
  </si>
  <si>
    <t>50  Toilet</t>
  </si>
  <si>
    <t>102   Staircase #1</t>
  </si>
  <si>
    <t>104  Toilet</t>
  </si>
  <si>
    <t>105  Sanitary room</t>
  </si>
  <si>
    <t>106   Patients Room</t>
  </si>
  <si>
    <t>107  Toilet</t>
  </si>
  <si>
    <t>108   Patients Room</t>
  </si>
  <si>
    <t>109  Toilet</t>
  </si>
  <si>
    <t>110   Patients Room</t>
  </si>
  <si>
    <t>111  Toilet</t>
  </si>
  <si>
    <t>112   Patients Room</t>
  </si>
  <si>
    <t>113  Toilet</t>
  </si>
  <si>
    <t>114   Patients Room</t>
  </si>
  <si>
    <t>117   Patients Room</t>
  </si>
  <si>
    <t>118   Staff Lounge</t>
  </si>
  <si>
    <t>119  Corridor</t>
  </si>
  <si>
    <t>120   Patients Room</t>
  </si>
  <si>
    <t>121  Toilet</t>
  </si>
  <si>
    <t>123   Patients Room</t>
  </si>
  <si>
    <t>124 Toilet</t>
  </si>
  <si>
    <t>125  Patients Room</t>
  </si>
  <si>
    <t>126  Toilet</t>
  </si>
  <si>
    <t>127   Patients Room</t>
  </si>
  <si>
    <t>128  Toilet</t>
  </si>
  <si>
    <t>129   Patients Room</t>
  </si>
  <si>
    <t>132   Patients Room</t>
  </si>
  <si>
    <t>133  ICU</t>
  </si>
  <si>
    <t>134   Service Sink</t>
  </si>
  <si>
    <t>135 Sluice</t>
  </si>
  <si>
    <t>138   Service Sink</t>
  </si>
  <si>
    <t>139   Shower</t>
  </si>
  <si>
    <t>140 Toilet</t>
  </si>
  <si>
    <t>141  Sanitary room</t>
  </si>
  <si>
    <t>142 Staff Lounge Facility</t>
  </si>
  <si>
    <t>143  Corridor</t>
  </si>
  <si>
    <t>144 Sluice</t>
  </si>
  <si>
    <t>146  Corridor</t>
  </si>
  <si>
    <t>149 Patient Preparation Room</t>
  </si>
  <si>
    <t>152 Patient Preparation Room</t>
  </si>
  <si>
    <t>153  Sluice</t>
  </si>
  <si>
    <t>154 Drug storage room</t>
  </si>
  <si>
    <t>155   Staircase #2</t>
  </si>
  <si>
    <t>202   Staircase #2</t>
  </si>
  <si>
    <t>204 Server</t>
  </si>
  <si>
    <t>205  Corridor</t>
  </si>
  <si>
    <t>001</t>
  </si>
  <si>
    <t>002</t>
  </si>
  <si>
    <t>003</t>
  </si>
  <si>
    <t>004</t>
  </si>
  <si>
    <t>005</t>
  </si>
  <si>
    <t>006</t>
  </si>
  <si>
    <t>007</t>
  </si>
  <si>
    <t xml:space="preserve">008 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</si>
  <si>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</si>
  <si>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</si>
  <si>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</si>
  <si>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</si>
  <si>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</si>
  <si>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</si>
  <si>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</si>
  <si>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</si>
  <si>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</si>
  <si>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</si>
  <si>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</si>
  <si>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</si>
  <si>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</si>
  <si>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</si>
  <si>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</si>
  <si>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</si>
  <si>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</si>
  <si>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</si>
  <si>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</si>
  <si>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</si>
  <si>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</si>
  <si>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</si>
  <si>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</si>
  <si>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</si>
  <si>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</si>
  <si>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</si>
  <si>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</si>
  <si>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</si>
  <si>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043</t>
  </si>
  <si>
    <t>044</t>
  </si>
  <si>
    <t>045</t>
  </si>
  <si>
    <t>046</t>
  </si>
  <si>
    <t>049</t>
  </si>
  <si>
    <t>101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</si>
  <si>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</si>
  <si>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</si>
  <si>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</si>
  <si>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</si>
  <si>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</si>
  <si>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</si>
  <si>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</si>
  <si>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</si>
  <si>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</si>
  <si>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</si>
  <si>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</si>
  <si>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</si>
  <si>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</si>
  <si>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</si>
  <si>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</si>
  <si>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</si>
  <si>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</si>
  <si>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</si>
  <si>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</si>
  <si>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</si>
  <si>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</si>
  <si>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</si>
  <si>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</si>
  <si>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</si>
  <si>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</si>
  <si>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</si>
  <si>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</si>
  <si>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</si>
  <si>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</si>
  <si>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</si>
  <si>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</si>
  <si>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</si>
  <si>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</si>
  <si>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</si>
  <si>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</si>
  <si>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</si>
  <si>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</si>
  <si>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</si>
  <si>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</si>
  <si>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</si>
  <si>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</si>
  <si>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</si>
  <si>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</si>
  <si>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</si>
  <si>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</si>
  <si>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</si>
  <si>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</si>
  <si>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</si>
  <si>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</si>
  <si>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</si>
  <si>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</si>
  <si>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</si>
  <si>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201</t>
  </si>
  <si>
    <t>203</t>
  </si>
  <si>
    <t xml:space="preserve">204 </t>
  </si>
  <si>
    <t>F - 2</t>
  </si>
  <si>
    <t>F - 2p</t>
  </si>
  <si>
    <r>
      <t xml:space="preserve">antistatikuri vinili                                  </t>
    </r>
    <r>
      <rPr>
        <b/>
        <sz val="12"/>
        <rFont val="Goudy Old Style"/>
        <family val="1"/>
      </rPr>
      <t>m2                                                  AntistaticVinyl</t>
    </r>
  </si>
  <si>
    <r>
      <t xml:space="preserve">plastikis Sekidebuli Weri  </t>
    </r>
    <r>
      <rPr>
        <b/>
        <sz val="12"/>
        <rFont val="Goudy Old Style"/>
        <family val="1"/>
      </rPr>
      <t xml:space="preserve">m2 Plastic hanging ceiling </t>
    </r>
  </si>
  <si>
    <r>
      <t xml:space="preserve">aluminis  Sekidebuli Weri  </t>
    </r>
    <r>
      <rPr>
        <b/>
        <sz val="12"/>
        <rFont val="Goudy Old Style"/>
        <family val="1"/>
      </rPr>
      <t>m2 Aluminum hanging ceiling</t>
    </r>
  </si>
  <si>
    <t>C-5</t>
  </si>
  <si>
    <t>mesame</t>
  </si>
  <si>
    <t>sxvenis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</si>
</sst>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>
    <font>
      <sz val="11"/>
      <name val="Calibri"/>
    </font>
    <font>
      <sz val="13"/>
      <color rgb="FF000000"/>
      <name val="Goudy Old Style"/>
      <family val="1"/>
    </font>
    <font>
      <sz val="11"/>
      <name val="Goudy Old Style"/>
      <family val="1"/>
    </font>
    <font>
      <sz val="13"/>
      <color rgb="FF000000"/>
      <name val="Sanet"/>
      <family val="2"/>
    </font>
    <font>
      <sz val="11"/>
      <name val="Sanet"/>
      <family val="2"/>
    </font>
    <font>
      <sz val="12"/>
      <name val="Calibri"/>
      <family val="2"/>
      <charset val="204"/>
    </font>
    <font>
      <sz val="12"/>
      <name val="GrigoliaMtavr"/>
    </font>
    <font>
      <sz val="12"/>
      <name val="Goudy Old Style"/>
      <family val="1"/>
    </font>
    <font>
      <b/>
      <sz val="12"/>
      <name val="Sanet"/>
      <family val="2"/>
    </font>
    <font>
      <sz val="12"/>
      <name val="Sanet"/>
      <family val="2"/>
    </font>
    <font>
      <b/>
      <sz val="12"/>
      <name val="Goudy Old Style"/>
      <family val="1"/>
    </font>
    <font>
      <b/>
      <sz val="11"/>
      <name val="Goudy Old Style"/>
      <family val="1"/>
    </font>
    <font>
      <sz val="10"/>
      <name val="Goudy Old Style"/>
      <family val="1"/>
    </font>
    <font>
      <sz val="10"/>
      <name val="Sanet"/>
      <family val="2"/>
    </font>
    <font>
      <b/>
      <sz val="10"/>
      <name val="Sanet"/>
      <family val="2"/>
    </font>
    <font>
      <b/>
      <sz val="10"/>
      <name val="Goudy Old Style"/>
      <family val="1"/>
    </font>
    <font>
      <b/>
      <sz val="10"/>
      <color theme="4" tint="-0.499984740745262"/>
      <name val="Goudy Old Style"/>
      <family val="1"/>
    </font>
    <font>
      <b/>
      <sz val="10"/>
      <color indexed="18"/>
      <name val="Sanet"/>
      <family val="2"/>
    </font>
    <font>
      <b/>
      <sz val="10"/>
      <color indexed="18"/>
      <name val="Goudy Old Style"/>
      <family val="1"/>
    </font>
    <font>
      <sz val="8"/>
      <name val="Sanet"/>
      <family val="2"/>
    </font>
    <font>
      <b/>
      <sz val="8"/>
      <name val="Sanet"/>
      <family val="2"/>
    </font>
    <font>
      <b/>
      <sz val="8"/>
      <name val="Goudy Old Style"/>
      <family val="1"/>
    </font>
    <font>
      <sz val="14"/>
      <name val="Goudy Old Style"/>
      <family val="1"/>
    </font>
    <font>
      <i/>
      <sz val="12"/>
      <name val="Goudy Old Style"/>
      <family val="1"/>
    </font>
    <font>
      <b/>
      <i/>
      <sz val="12"/>
      <name val="Goudy Old Style"/>
      <family val="1"/>
    </font>
    <font>
      <i/>
      <sz val="12"/>
      <color theme="4" tint="-0.499984740745262"/>
      <name val="Goudy Old Style"/>
      <family val="1"/>
    </font>
    <font>
      <b/>
      <sz val="14"/>
      <name val="Goudy Old Style"/>
      <family val="1"/>
    </font>
    <font>
      <b/>
      <sz val="14"/>
      <color rgb="FF000000"/>
      <name val="Goudy Old Style"/>
      <family val="1"/>
    </font>
    <font>
      <sz val="11"/>
      <color rgb="FFFF0000"/>
      <name val="Goudy Old Style"/>
      <family val="1"/>
    </font>
    <font>
      <b/>
      <sz val="14"/>
      <color rgb="FFFF0000"/>
      <name val="Goudy Old Style"/>
      <family val="1"/>
    </font>
    <font>
      <sz val="16"/>
      <color rgb="FFFF0000"/>
      <name val="Sanet"/>
      <family val="2"/>
    </font>
    <font>
      <b/>
      <sz val="18"/>
      <color rgb="FFFF0000"/>
      <name val="Goudy Old Style"/>
      <family val="1"/>
    </font>
    <font>
      <sz val="13"/>
      <color indexed="8"/>
      <name val="Goudy Old Style"/>
      <family val="1"/>
    </font>
    <font>
      <sz val="13"/>
      <color indexed="8"/>
      <name val="Sanet"/>
      <family val="2"/>
    </font>
    <font>
      <sz val="11"/>
      <color theme="0"/>
      <name val="Calibri"/>
      <family val="2"/>
    </font>
    <font>
      <sz val="12"/>
      <color theme="0"/>
      <name val="Sanet"/>
      <family val="2"/>
    </font>
    <font>
      <b/>
      <sz val="12"/>
      <color theme="0"/>
      <name val="Goudy Old Style"/>
      <family val="1"/>
    </font>
    <font>
      <i/>
      <sz val="12"/>
      <color theme="0"/>
      <name val="Goudy Old Style"/>
      <family val="1"/>
    </font>
    <font>
      <sz val="11"/>
      <color theme="0"/>
      <name val="Goudy Old Style"/>
      <family val="1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9" fillId="0" borderId="0"/>
  </cellStyleXfs>
  <cellXfs count="22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Border="1"/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/>
    <xf numFmtId="0" fontId="2" fillId="0" borderId="0" xfId="0" applyFont="1" applyBorder="1"/>
    <xf numFmtId="0" fontId="0" fillId="0" borderId="0" xfId="0" applyFill="1"/>
    <xf numFmtId="0" fontId="5" fillId="0" borderId="0" xfId="0" applyFont="1" applyFill="1"/>
    <xf numFmtId="0" fontId="6" fillId="0" borderId="0" xfId="0" applyFont="1" applyFill="1" applyBorder="1" applyAlignment="1"/>
    <xf numFmtId="49" fontId="7" fillId="0" borderId="0" xfId="0" applyNumberFormat="1" applyFont="1" applyFill="1" applyBorder="1"/>
    <xf numFmtId="49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textRotation="90" wrapText="1"/>
    </xf>
    <xf numFmtId="0" fontId="9" fillId="0" borderId="11" xfId="0" applyFont="1" applyFill="1" applyBorder="1" applyAlignment="1">
      <alignment textRotation="90" wrapText="1"/>
    </xf>
    <xf numFmtId="0" fontId="8" fillId="0" borderId="12" xfId="0" applyFont="1" applyFill="1" applyBorder="1" applyAlignment="1">
      <alignment textRotation="90" wrapText="1"/>
    </xf>
    <xf numFmtId="0" fontId="7" fillId="0" borderId="5" xfId="0" applyFont="1" applyFill="1" applyBorder="1" applyAlignment="1">
      <alignment wrapText="1"/>
    </xf>
    <xf numFmtId="0" fontId="9" fillId="0" borderId="6" xfId="0" applyFont="1" applyFill="1" applyBorder="1" applyAlignment="1">
      <alignment wrapText="1"/>
    </xf>
    <xf numFmtId="0" fontId="9" fillId="0" borderId="17" xfId="0" applyFont="1" applyFill="1" applyBorder="1" applyAlignment="1">
      <alignment wrapText="1"/>
    </xf>
    <xf numFmtId="0" fontId="9" fillId="0" borderId="7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10" fillId="0" borderId="18" xfId="0" applyFont="1" applyFill="1" applyBorder="1"/>
    <xf numFmtId="0" fontId="7" fillId="0" borderId="19" xfId="0" applyFont="1" applyFill="1" applyBorder="1"/>
    <xf numFmtId="0" fontId="10" fillId="0" borderId="20" xfId="0" applyFont="1" applyFill="1" applyBorder="1"/>
    <xf numFmtId="0" fontId="10" fillId="0" borderId="21" xfId="0" applyFont="1" applyFill="1" applyBorder="1"/>
    <xf numFmtId="0" fontId="7" fillId="0" borderId="22" xfId="0" applyFont="1" applyFill="1" applyBorder="1"/>
    <xf numFmtId="0" fontId="7" fillId="0" borderId="23" xfId="0" applyFont="1" applyFill="1" applyBorder="1"/>
    <xf numFmtId="0" fontId="7" fillId="0" borderId="24" xfId="0" applyFont="1" applyFill="1" applyBorder="1"/>
    <xf numFmtId="0" fontId="22" fillId="0" borderId="0" xfId="0" applyFont="1" applyFill="1"/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wrapText="1"/>
    </xf>
    <xf numFmtId="0" fontId="25" fillId="0" borderId="27" xfId="0" applyFont="1" applyFill="1" applyBorder="1" applyAlignment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2" fillId="0" borderId="35" xfId="0" applyFont="1" applyBorder="1"/>
    <xf numFmtId="0" fontId="27" fillId="0" borderId="0" xfId="0" applyFont="1" applyBorder="1" applyAlignment="1">
      <alignment horizontal="left" vertical="center" wrapText="1"/>
    </xf>
    <xf numFmtId="0" fontId="8" fillId="0" borderId="37" xfId="0" applyFont="1" applyFill="1" applyBorder="1" applyAlignment="1">
      <alignment textRotation="90" wrapText="1"/>
    </xf>
    <xf numFmtId="0" fontId="24" fillId="0" borderId="5" xfId="0" applyFont="1" applyFill="1" applyBorder="1" applyAlignment="1">
      <alignment horizontal="center" wrapText="1"/>
    </xf>
    <xf numFmtId="0" fontId="24" fillId="0" borderId="38" xfId="0" applyFont="1" applyFill="1" applyBorder="1" applyAlignment="1">
      <alignment horizontal="center" wrapText="1"/>
    </xf>
    <xf numFmtId="0" fontId="24" fillId="0" borderId="32" xfId="0" applyFont="1" applyFill="1" applyBorder="1" applyAlignment="1">
      <alignment horizontal="center" wrapText="1"/>
    </xf>
    <xf numFmtId="0" fontId="24" fillId="0" borderId="4" xfId="0" applyFont="1" applyFill="1" applyBorder="1" applyAlignment="1">
      <alignment horizontal="center" wrapText="1"/>
    </xf>
    <xf numFmtId="0" fontId="16" fillId="0" borderId="11" xfId="0" applyFont="1" applyFill="1" applyBorder="1" applyAlignment="1">
      <alignment textRotation="90" wrapText="1"/>
    </xf>
    <xf numFmtId="0" fontId="9" fillId="0" borderId="9" xfId="0" applyFont="1" applyFill="1" applyBorder="1" applyAlignment="1">
      <alignment textRotation="90" wrapText="1"/>
    </xf>
    <xf numFmtId="0" fontId="9" fillId="0" borderId="10" xfId="0" applyFont="1" applyFill="1" applyBorder="1" applyAlignment="1">
      <alignment textRotation="90" wrapText="1"/>
    </xf>
    <xf numFmtId="0" fontId="24" fillId="0" borderId="7" xfId="0" applyFont="1" applyFill="1" applyBorder="1" applyAlignment="1">
      <alignment horizontal="center" wrapText="1"/>
    </xf>
    <xf numFmtId="0" fontId="24" fillId="0" borderId="3" xfId="0" applyFont="1" applyFill="1" applyBorder="1" applyAlignment="1">
      <alignment horizontal="center" wrapText="1"/>
    </xf>
    <xf numFmtId="0" fontId="8" fillId="0" borderId="44" xfId="0" applyFont="1" applyFill="1" applyBorder="1" applyAlignment="1">
      <alignment textRotation="90" wrapText="1"/>
    </xf>
    <xf numFmtId="0" fontId="10" fillId="0" borderId="45" xfId="0" applyFont="1" applyFill="1" applyBorder="1"/>
    <xf numFmtId="0" fontId="9" fillId="0" borderId="40" xfId="0" applyFont="1" applyFill="1" applyBorder="1" applyAlignment="1">
      <alignment textRotation="90" wrapText="1"/>
    </xf>
    <xf numFmtId="0" fontId="7" fillId="0" borderId="36" xfId="0" applyFont="1" applyFill="1" applyBorder="1"/>
    <xf numFmtId="0" fontId="2" fillId="0" borderId="0" xfId="0" applyFont="1" applyAlignment="1"/>
    <xf numFmtId="0" fontId="9" fillId="0" borderId="0" xfId="0" applyFont="1" applyFill="1" applyBorder="1" applyAlignment="1"/>
    <xf numFmtId="0" fontId="9" fillId="0" borderId="6" xfId="0" applyFont="1" applyFill="1" applyBorder="1" applyAlignment="1"/>
    <xf numFmtId="0" fontId="3" fillId="0" borderId="0" xfId="0" applyFont="1" applyBorder="1" applyAlignment="1">
      <alignment horizontal="left" vertical="center"/>
    </xf>
    <xf numFmtId="0" fontId="0" fillId="0" borderId="49" xfId="0" applyFill="1" applyBorder="1"/>
    <xf numFmtId="0" fontId="22" fillId="0" borderId="49" xfId="0" applyFont="1" applyFill="1" applyBorder="1"/>
    <xf numFmtId="0" fontId="29" fillId="0" borderId="34" xfId="0" applyFont="1" applyBorder="1" applyAlignment="1">
      <alignment horizontal="left"/>
    </xf>
    <xf numFmtId="0" fontId="7" fillId="0" borderId="0" xfId="0" applyFont="1" applyFill="1" applyBorder="1" applyAlignment="1">
      <alignment wrapText="1"/>
    </xf>
    <xf numFmtId="0" fontId="9" fillId="0" borderId="30" xfId="0" applyFont="1" applyFill="1" applyBorder="1" applyAlignment="1">
      <alignment wrapText="1"/>
    </xf>
    <xf numFmtId="0" fontId="9" fillId="0" borderId="32" xfId="0" applyFont="1" applyFill="1" applyBorder="1" applyAlignment="1">
      <alignment wrapText="1"/>
    </xf>
    <xf numFmtId="0" fontId="32" fillId="0" borderId="5" xfId="0" applyNumberFormat="1" applyFont="1" applyFill="1" applyBorder="1" applyAlignment="1" applyProtection="1">
      <alignment horizontal="left" vertical="center" wrapText="1"/>
    </xf>
    <xf numFmtId="0" fontId="32" fillId="0" borderId="6" xfId="0" applyNumberFormat="1" applyFont="1" applyFill="1" applyBorder="1" applyAlignment="1" applyProtection="1">
      <alignment horizontal="left" vertical="center" wrapText="1"/>
    </xf>
    <xf numFmtId="0" fontId="33" fillId="0" borderId="6" xfId="0" applyNumberFormat="1" applyFont="1" applyFill="1" applyBorder="1" applyAlignment="1" applyProtection="1">
      <alignment horizontal="left" vertical="center" wrapText="1"/>
    </xf>
    <xf numFmtId="0" fontId="23" fillId="0" borderId="26" xfId="0" applyFont="1" applyFill="1" applyBorder="1" applyAlignment="1">
      <alignment horizontal="center" wrapText="1"/>
    </xf>
    <xf numFmtId="0" fontId="23" fillId="0" borderId="27" xfId="0" applyFont="1" applyFill="1" applyBorder="1" applyAlignment="1">
      <alignment horizontal="center" wrapText="1"/>
    </xf>
    <xf numFmtId="0" fontId="23" fillId="0" borderId="25" xfId="0" applyFont="1" applyFill="1" applyBorder="1" applyAlignment="1">
      <alignment horizontal="center"/>
    </xf>
    <xf numFmtId="0" fontId="23" fillId="0" borderId="26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3" fillId="0" borderId="0" xfId="0" applyFont="1" applyFill="1" applyBorder="1" applyAlignment="1">
      <alignment horizontal="left" wrapText="1"/>
    </xf>
    <xf numFmtId="0" fontId="29" fillId="0" borderId="52" xfId="0" applyFont="1" applyFill="1" applyBorder="1" applyAlignment="1">
      <alignment horizontal="left" vertical="center" wrapText="1"/>
    </xf>
    <xf numFmtId="0" fontId="34" fillId="0" borderId="0" xfId="0" applyFont="1"/>
    <xf numFmtId="0" fontId="35" fillId="0" borderId="0" xfId="0" applyFont="1" applyFill="1" applyBorder="1"/>
    <xf numFmtId="0" fontId="36" fillId="0" borderId="0" xfId="0" applyFont="1" applyFill="1" applyBorder="1"/>
    <xf numFmtId="0" fontId="37" fillId="0" borderId="0" xfId="0" applyFont="1" applyFill="1" applyBorder="1" applyAlignment="1">
      <alignment horizontal="center" wrapText="1"/>
    </xf>
    <xf numFmtId="0" fontId="34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23" fillId="0" borderId="6" xfId="0" applyFont="1" applyFill="1" applyBorder="1" applyAlignment="1">
      <alignment horizontal="center" wrapText="1"/>
    </xf>
    <xf numFmtId="0" fontId="0" fillId="0" borderId="0" xfId="0"/>
    <xf numFmtId="0" fontId="4" fillId="0" borderId="0" xfId="0" applyFont="1" applyFill="1" applyBorder="1"/>
    <xf numFmtId="0" fontId="3" fillId="0" borderId="33" xfId="0" applyFont="1" applyFill="1" applyBorder="1" applyAlignment="1">
      <alignment horizontal="left" vertical="center" wrapText="1"/>
    </xf>
    <xf numFmtId="49" fontId="1" fillId="0" borderId="57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14" xfId="0" applyFont="1" applyFill="1" applyBorder="1"/>
    <xf numFmtId="0" fontId="2" fillId="0" borderId="41" xfId="0" applyFont="1" applyFill="1" applyBorder="1"/>
    <xf numFmtId="0" fontId="2" fillId="0" borderId="16" xfId="0" applyFont="1" applyFill="1" applyBorder="1"/>
    <xf numFmtId="0" fontId="2" fillId="0" borderId="48" xfId="0" applyFont="1" applyFill="1" applyBorder="1"/>
    <xf numFmtId="0" fontId="2" fillId="0" borderId="42" xfId="0" applyFont="1" applyFill="1" applyBorder="1"/>
    <xf numFmtId="0" fontId="38" fillId="0" borderId="0" xfId="0" applyFont="1" applyFill="1"/>
    <xf numFmtId="0" fontId="2" fillId="0" borderId="15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9" fontId="1" fillId="0" borderId="58" xfId="0" applyNumberFormat="1" applyFont="1" applyFill="1" applyBorder="1" applyAlignment="1">
      <alignment horizontal="left" vertical="center"/>
    </xf>
    <xf numFmtId="0" fontId="3" fillId="0" borderId="59" xfId="0" applyFont="1" applyFill="1" applyBorder="1" applyAlignment="1">
      <alignment horizontal="left" vertical="center" wrapText="1"/>
    </xf>
    <xf numFmtId="0" fontId="1" fillId="0" borderId="62" xfId="1" applyFont="1" applyFill="1" applyBorder="1" applyAlignment="1">
      <alignment horizontal="left" vertical="center" wrapText="1"/>
    </xf>
    <xf numFmtId="0" fontId="1" fillId="0" borderId="61" xfId="1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0" fillId="0" borderId="0" xfId="0" applyFill="1" applyBorder="1"/>
    <xf numFmtId="0" fontId="3" fillId="0" borderId="34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/>
    </xf>
    <xf numFmtId="0" fontId="27" fillId="0" borderId="20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horizontal="left" vertical="center" wrapText="1"/>
    </xf>
    <xf numFmtId="0" fontId="29" fillId="0" borderId="32" xfId="0" applyFont="1" applyFill="1" applyBorder="1" applyAlignment="1">
      <alignment horizontal="left" vertical="center" wrapText="1"/>
    </xf>
    <xf numFmtId="0" fontId="38" fillId="0" borderId="0" xfId="0" applyFont="1" applyFill="1" applyBorder="1"/>
    <xf numFmtId="0" fontId="29" fillId="0" borderId="2" xfId="0" applyFont="1" applyFill="1" applyBorder="1" applyAlignment="1">
      <alignment horizontal="left" vertical="center" wrapText="1"/>
    </xf>
    <xf numFmtId="0" fontId="29" fillId="0" borderId="6" xfId="0" applyFont="1" applyFill="1" applyBorder="1" applyAlignment="1">
      <alignment horizontal="left" vertical="center" wrapText="1"/>
    </xf>
    <xf numFmtId="0" fontId="29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28" fillId="0" borderId="0" xfId="0" applyFont="1" applyFill="1" applyBorder="1"/>
    <xf numFmtId="0" fontId="29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left" vertical="center" wrapText="1"/>
    </xf>
    <xf numFmtId="0" fontId="29" fillId="0" borderId="2" xfId="0" applyFont="1" applyFill="1" applyBorder="1" applyAlignment="1">
      <alignment horizontal="left"/>
    </xf>
    <xf numFmtId="0" fontId="2" fillId="0" borderId="4" xfId="0" applyFont="1" applyFill="1" applyBorder="1"/>
    <xf numFmtId="0" fontId="29" fillId="0" borderId="0" xfId="0" applyFont="1" applyFill="1" applyBorder="1" applyAlignment="1">
      <alignment horizontal="left"/>
    </xf>
    <xf numFmtId="0" fontId="14" fillId="0" borderId="9" xfId="0" applyFont="1" applyFill="1" applyBorder="1" applyAlignment="1">
      <alignment textRotation="90" wrapText="1"/>
    </xf>
    <xf numFmtId="0" fontId="14" fillId="0" borderId="10" xfId="0" applyFont="1" applyFill="1" applyBorder="1" applyAlignment="1">
      <alignment textRotation="90" wrapText="1"/>
    </xf>
    <xf numFmtId="0" fontId="13" fillId="0" borderId="0" xfId="0" applyFont="1" applyFill="1" applyBorder="1" applyAlignment="1">
      <alignment wrapText="1"/>
    </xf>
    <xf numFmtId="0" fontId="3" fillId="0" borderId="30" xfId="0" applyFont="1" applyFill="1" applyBorder="1" applyAlignment="1">
      <alignment horizontal="left" vertical="center" wrapText="1"/>
    </xf>
    <xf numFmtId="49" fontId="1" fillId="0" borderId="54" xfId="0" applyNumberFormat="1" applyFont="1" applyFill="1" applyBorder="1" applyAlignment="1">
      <alignment horizontal="left" vertical="center"/>
    </xf>
    <xf numFmtId="0" fontId="3" fillId="0" borderId="55" xfId="0" applyFont="1" applyFill="1" applyBorder="1" applyAlignment="1">
      <alignment horizontal="left" vertical="center" wrapText="1"/>
    </xf>
    <xf numFmtId="0" fontId="1" fillId="0" borderId="55" xfId="0" applyFont="1" applyFill="1" applyBorder="1" applyAlignment="1">
      <alignment horizontal="left" vertical="center" wrapText="1"/>
    </xf>
    <xf numFmtId="0" fontId="1" fillId="0" borderId="56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" fillId="0" borderId="9" xfId="0" applyFont="1" applyFill="1" applyBorder="1"/>
    <xf numFmtId="0" fontId="2" fillId="0" borderId="40" xfId="0" applyFont="1" applyFill="1" applyBorder="1"/>
    <xf numFmtId="0" fontId="2" fillId="0" borderId="11" xfId="0" applyFont="1" applyFill="1" applyBorder="1"/>
    <xf numFmtId="0" fontId="2" fillId="0" borderId="37" xfId="0" applyFont="1" applyFill="1" applyBorder="1"/>
    <xf numFmtId="0" fontId="2" fillId="0" borderId="12" xfId="0" applyFont="1" applyFill="1" applyBorder="1"/>
    <xf numFmtId="0" fontId="2" fillId="0" borderId="31" xfId="0" applyFont="1" applyFill="1" applyBorder="1"/>
    <xf numFmtId="0" fontId="2" fillId="0" borderId="10" xfId="0" applyFont="1" applyFill="1" applyBorder="1"/>
    <xf numFmtId="0" fontId="1" fillId="0" borderId="53" xfId="0" applyFont="1" applyFill="1" applyBorder="1" applyAlignment="1">
      <alignment horizontal="left" vertical="center" wrapText="1"/>
    </xf>
    <xf numFmtId="0" fontId="1" fillId="0" borderId="59" xfId="0" applyFont="1" applyFill="1" applyBorder="1" applyAlignment="1">
      <alignment horizontal="left" vertical="center" wrapText="1"/>
    </xf>
    <xf numFmtId="0" fontId="34" fillId="0" borderId="0" xfId="0" applyFont="1" applyFill="1" applyBorder="1"/>
    <xf numFmtId="0" fontId="4" fillId="0" borderId="0" xfId="0" applyFont="1" applyFill="1" applyBorder="1" applyAlignment="1"/>
    <xf numFmtId="0" fontId="26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4" fillId="0" borderId="0" xfId="0" applyFont="1" applyFill="1"/>
    <xf numFmtId="0" fontId="1" fillId="0" borderId="63" xfId="1" applyFont="1" applyFill="1" applyBorder="1" applyAlignment="1">
      <alignment horizontal="left" vertical="center" wrapText="1"/>
    </xf>
    <xf numFmtId="0" fontId="1" fillId="0" borderId="64" xfId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5" xfId="0" applyFont="1" applyFill="1" applyBorder="1"/>
    <xf numFmtId="0" fontId="2" fillId="0" borderId="7" xfId="0" applyFont="1" applyFill="1" applyBorder="1"/>
    <xf numFmtId="0" fontId="2" fillId="0" borderId="50" xfId="0" applyFont="1" applyFill="1" applyBorder="1"/>
    <xf numFmtId="0" fontId="2" fillId="0" borderId="39" xfId="0" applyFont="1" applyFill="1" applyBorder="1"/>
    <xf numFmtId="0" fontId="2" fillId="0" borderId="51" xfId="0" applyFont="1" applyFill="1" applyBorder="1"/>
    <xf numFmtId="0" fontId="2" fillId="0" borderId="28" xfId="0" applyFont="1" applyFill="1" applyBorder="1"/>
    <xf numFmtId="0" fontId="2" fillId="0" borderId="29" xfId="0" applyFont="1" applyFill="1" applyBorder="1"/>
    <xf numFmtId="0" fontId="2" fillId="0" borderId="20" xfId="0" applyFont="1" applyFill="1" applyBorder="1"/>
    <xf numFmtId="0" fontId="4" fillId="0" borderId="20" xfId="0" applyFont="1" applyFill="1" applyBorder="1" applyAlignment="1"/>
    <xf numFmtId="0" fontId="26" fillId="0" borderId="20" xfId="0" applyFont="1" applyFill="1" applyBorder="1" applyAlignment="1">
      <alignment horizontal="left"/>
    </xf>
    <xf numFmtId="0" fontId="2" fillId="0" borderId="35" xfId="0" applyFont="1" applyFill="1" applyBorder="1"/>
    <xf numFmtId="0" fontId="26" fillId="0" borderId="34" xfId="0" applyFont="1" applyFill="1" applyBorder="1" applyAlignment="1">
      <alignment horizontal="left"/>
    </xf>
    <xf numFmtId="0" fontId="26" fillId="0" borderId="35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" fillId="0" borderId="6" xfId="0" applyFont="1" applyFill="1" applyBorder="1"/>
    <xf numFmtId="0" fontId="29" fillId="0" borderId="6" xfId="0" applyFont="1" applyFill="1" applyBorder="1" applyAlignment="1">
      <alignment horizontal="left"/>
    </xf>
    <xf numFmtId="0" fontId="29" fillId="0" borderId="7" xfId="0" applyFont="1" applyFill="1" applyBorder="1" applyAlignment="1">
      <alignment horizontal="left"/>
    </xf>
    <xf numFmtId="0" fontId="4" fillId="0" borderId="0" xfId="0" applyFont="1" applyFill="1"/>
    <xf numFmtId="0" fontId="2" fillId="0" borderId="0" xfId="0" applyFont="1" applyFill="1" applyAlignment="1"/>
    <xf numFmtId="0" fontId="0" fillId="0" borderId="0" xfId="0" applyFill="1" applyAlignment="1">
      <alignment horizontal="left"/>
    </xf>
    <xf numFmtId="0" fontId="2" fillId="0" borderId="44" xfId="0" applyFont="1" applyFill="1" applyBorder="1"/>
    <xf numFmtId="0" fontId="2" fillId="0" borderId="46" xfId="0" applyFont="1" applyFill="1" applyBorder="1"/>
    <xf numFmtId="0" fontId="27" fillId="0" borderId="34" xfId="0" applyFont="1" applyFill="1" applyBorder="1" applyAlignment="1">
      <alignment horizontal="left" vertical="center" wrapText="1"/>
    </xf>
    <xf numFmtId="0" fontId="2" fillId="0" borderId="22" xfId="0" applyFont="1" applyFill="1" applyBorder="1"/>
    <xf numFmtId="0" fontId="2" fillId="0" borderId="24" xfId="0" applyFont="1" applyFill="1" applyBorder="1"/>
    <xf numFmtId="0" fontId="2" fillId="0" borderId="65" xfId="0" applyFont="1" applyFill="1" applyBorder="1"/>
    <xf numFmtId="0" fontId="23" fillId="0" borderId="5" xfId="0" applyFont="1" applyFill="1" applyBorder="1" applyAlignment="1">
      <alignment horizontal="center"/>
    </xf>
    <xf numFmtId="0" fontId="9" fillId="0" borderId="47" xfId="0" applyFont="1" applyFill="1" applyBorder="1" applyAlignment="1">
      <alignment textRotation="90" wrapText="1"/>
    </xf>
    <xf numFmtId="0" fontId="9" fillId="0" borderId="10" xfId="1" applyFont="1" applyFill="1" applyBorder="1" applyAlignment="1">
      <alignment textRotation="90" wrapText="1"/>
    </xf>
    <xf numFmtId="49" fontId="1" fillId="0" borderId="14" xfId="0" applyNumberFormat="1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49" fontId="1" fillId="0" borderId="43" xfId="0" applyNumberFormat="1" applyFont="1" applyFill="1" applyBorder="1" applyAlignment="1">
      <alignment horizontal="left" vertical="center"/>
    </xf>
    <xf numFmtId="49" fontId="1" fillId="0" borderId="22" xfId="0" applyNumberFormat="1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 wrapText="1"/>
    </xf>
    <xf numFmtId="0" fontId="1" fillId="0" borderId="60" xfId="0" applyFont="1" applyFill="1" applyBorder="1" applyAlignment="1">
      <alignment horizontal="left" vertical="center" wrapText="1"/>
    </xf>
    <xf numFmtId="0" fontId="1" fillId="0" borderId="61" xfId="0" applyFont="1" applyFill="1" applyBorder="1" applyAlignment="1">
      <alignment horizontal="left" vertical="center" wrapText="1"/>
    </xf>
    <xf numFmtId="0" fontId="27" fillId="0" borderId="32" xfId="0" applyFont="1" applyFill="1" applyBorder="1" applyAlignment="1">
      <alignment horizontal="left" vertical="center" wrapText="1"/>
    </xf>
    <xf numFmtId="0" fontId="30" fillId="0" borderId="34" xfId="0" applyFont="1" applyFill="1" applyBorder="1"/>
    <xf numFmtId="0" fontId="29" fillId="0" borderId="0" xfId="0" applyFont="1" applyFill="1" applyBorder="1" applyAlignment="1">
      <alignment horizontal="left" vertical="center" wrapText="1"/>
    </xf>
    <xf numFmtId="0" fontId="31" fillId="0" borderId="32" xfId="0" applyFont="1" applyFill="1" applyBorder="1" applyAlignment="1">
      <alignment horizontal="left" vertical="center" wrapText="1"/>
    </xf>
    <xf numFmtId="0" fontId="31" fillId="0" borderId="5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horizontal="left" vertical="center" wrapText="1"/>
    </xf>
    <xf numFmtId="0" fontId="26" fillId="0" borderId="17" xfId="0" applyFont="1" applyFill="1" applyBorder="1" applyAlignment="1">
      <alignment horizontal="left" vertical="center" wrapText="1"/>
    </xf>
    <xf numFmtId="0" fontId="26" fillId="0" borderId="7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/>
    </xf>
    <xf numFmtId="0" fontId="23" fillId="0" borderId="8" xfId="0" applyFont="1" applyFill="1" applyBorder="1" applyAlignment="1">
      <alignment horizontal="center"/>
    </xf>
    <xf numFmtId="0" fontId="2" fillId="0" borderId="43" xfId="0" applyFont="1" applyFill="1" applyBorder="1"/>
    <xf numFmtId="0" fontId="31" fillId="0" borderId="0" xfId="0" applyFont="1" applyFill="1" applyBorder="1" applyAlignment="1">
      <alignment horizontal="left" vertical="center" wrapText="1"/>
    </xf>
    <xf numFmtId="0" fontId="23" fillId="0" borderId="33" xfId="0" applyFont="1" applyFill="1" applyBorder="1" applyAlignment="1">
      <alignment horizontal="center"/>
    </xf>
    <xf numFmtId="0" fontId="23" fillId="0" borderId="32" xfId="0" applyFont="1" applyFill="1" applyBorder="1" applyAlignment="1">
      <alignment horizontal="center" wrapText="1"/>
    </xf>
    <xf numFmtId="0" fontId="31" fillId="0" borderId="21" xfId="0" applyFont="1" applyFill="1" applyBorder="1" applyAlignment="1">
      <alignment horizontal="left" vertical="center" wrapText="1"/>
    </xf>
    <xf numFmtId="0" fontId="2" fillId="0" borderId="26" xfId="0" applyFont="1" applyFill="1" applyBorder="1"/>
    <xf numFmtId="0" fontId="2" fillId="0" borderId="66" xfId="0" applyFont="1" applyFill="1" applyBorder="1"/>
    <xf numFmtId="0" fontId="23" fillId="0" borderId="6" xfId="0" applyFont="1" applyFill="1" applyBorder="1" applyAlignment="1">
      <alignment horizontal="center"/>
    </xf>
    <xf numFmtId="0" fontId="25" fillId="0" borderId="7" xfId="0" applyFont="1" applyFill="1" applyBorder="1" applyAlignment="1">
      <alignment horizontal="center" wrapText="1"/>
    </xf>
    <xf numFmtId="0" fontId="2" fillId="0" borderId="25" xfId="0" applyFont="1" applyFill="1" applyBorder="1"/>
    <xf numFmtId="0" fontId="2" fillId="0" borderId="27" xfId="0" applyFont="1" applyFill="1" applyBorder="1"/>
    <xf numFmtId="0" fontId="8" fillId="0" borderId="2" xfId="0" applyFont="1" applyFill="1" applyBorder="1" applyAlignment="1">
      <alignment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8" fillId="0" borderId="5" xfId="0" applyFont="1" applyFill="1" applyBorder="1" applyAlignment="1">
      <alignment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4" fillId="0" borderId="8" xfId="0" applyFont="1" applyFill="1" applyBorder="1" applyAlignment="1">
      <alignment textRotation="90"/>
    </xf>
    <xf numFmtId="0" fontId="4" fillId="0" borderId="13" xfId="0" applyFont="1" applyFill="1" applyBorder="1" applyAlignment="1">
      <alignment textRotation="90"/>
    </xf>
    <xf numFmtId="0" fontId="4" fillId="0" borderId="21" xfId="0" applyFont="1" applyFill="1" applyBorder="1" applyAlignment="1">
      <alignment textRotation="90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2"/>
  <sheetViews>
    <sheetView tabSelected="1" view="pageBreakPreview" topLeftCell="B13" zoomScaleNormal="70" zoomScaleSheetLayoutView="100" workbookViewId="0">
      <selection activeCell="W32" sqref="W32"/>
    </sheetView>
  </sheetViews>
  <sheetFormatPr defaultRowHeight="15.75"/>
  <cols>
    <col min="1" max="1" width="7.42578125" style="3" customWidth="1"/>
    <col min="2" max="2" width="13.85546875" style="1" customWidth="1"/>
    <col min="3" max="3" width="11.7109375" style="2" customWidth="1"/>
    <col min="4" max="4" width="77.42578125" style="2" hidden="1" customWidth="1"/>
    <col min="5" max="5" width="77.42578125" style="54" customWidth="1"/>
    <col min="6" max="6" width="15.85546875" style="1" customWidth="1"/>
    <col min="7" max="7" width="15.28515625" style="1" customWidth="1"/>
    <col min="8" max="8" width="14" style="1" customWidth="1"/>
    <col min="9" max="9" width="3.42578125" style="7" customWidth="1"/>
    <col min="10" max="10" width="26" style="71" hidden="1" customWidth="1"/>
    <col min="11" max="11" width="3.140625" customWidth="1"/>
    <col min="12" max="12" width="10.7109375" customWidth="1"/>
    <col min="13" max="13" width="10.85546875" customWidth="1"/>
    <col min="14" max="14" width="10.7109375" style="81" customWidth="1"/>
    <col min="15" max="15" width="10.85546875" style="81" customWidth="1"/>
    <col min="16" max="17" width="9.140625" customWidth="1"/>
    <col min="18" max="18" width="10.5703125" hidden="1" customWidth="1"/>
    <col min="19" max="20" width="9.140625" customWidth="1"/>
    <col min="21" max="21" width="5.85546875" style="74" customWidth="1"/>
    <col min="22" max="22" width="11.28515625" customWidth="1"/>
    <col min="23" max="23" width="9.140625" customWidth="1"/>
    <col min="24" max="24" width="11.28515625" customWidth="1"/>
    <col min="25" max="25" width="2.7109375" customWidth="1"/>
    <col min="26" max="26" width="2" customWidth="1"/>
    <col min="27" max="29" width="12.140625" customWidth="1"/>
    <col min="30" max="30" width="12.85546875" customWidth="1"/>
    <col min="31" max="31" width="5.42578125" customWidth="1"/>
    <col min="32" max="32" width="9.140625" customWidth="1"/>
  </cols>
  <sheetData>
    <row r="1" spans="1:34" s="8" customFormat="1" ht="16.5" thickBot="1">
      <c r="A1" s="82"/>
      <c r="B1" s="96"/>
      <c r="C1" s="171"/>
      <c r="D1" s="171"/>
      <c r="E1" s="172"/>
      <c r="F1" s="96"/>
      <c r="G1" s="96"/>
      <c r="H1" s="96"/>
      <c r="I1" s="117"/>
      <c r="J1" s="173"/>
      <c r="U1" s="148"/>
    </row>
    <row r="2" spans="1:34" s="8" customFormat="1" ht="108" customHeight="1" thickBot="1">
      <c r="B2" s="9"/>
      <c r="E2" s="10"/>
      <c r="F2" s="11"/>
      <c r="G2" s="12"/>
      <c r="H2" s="12"/>
      <c r="I2" s="12"/>
      <c r="J2" s="12"/>
      <c r="K2" s="13"/>
      <c r="L2" s="217" t="s">
        <v>48</v>
      </c>
      <c r="M2" s="218"/>
      <c r="N2" s="218"/>
      <c r="O2" s="218"/>
      <c r="P2" s="218"/>
      <c r="Q2" s="218"/>
      <c r="R2" s="218"/>
      <c r="S2" s="218"/>
      <c r="T2" s="219"/>
      <c r="U2" s="75"/>
      <c r="V2" s="220" t="s">
        <v>12</v>
      </c>
      <c r="W2" s="221"/>
      <c r="X2" s="222"/>
      <c r="Z2" s="58"/>
      <c r="AA2" s="217" t="s">
        <v>14</v>
      </c>
      <c r="AB2" s="226"/>
      <c r="AC2" s="226"/>
      <c r="AD2" s="227"/>
      <c r="AF2" s="223" t="s">
        <v>13</v>
      </c>
    </row>
    <row r="3" spans="1:34" s="8" customFormat="1" ht="174" customHeight="1" thickBot="1">
      <c r="B3" s="9"/>
      <c r="E3" s="55"/>
      <c r="F3" s="14"/>
      <c r="G3" s="15"/>
      <c r="H3" s="15"/>
      <c r="I3" s="15"/>
      <c r="J3" s="15"/>
      <c r="K3" s="14"/>
      <c r="L3" s="16" t="s">
        <v>53</v>
      </c>
      <c r="M3" s="17" t="s">
        <v>54</v>
      </c>
      <c r="N3" s="16" t="s">
        <v>303</v>
      </c>
      <c r="O3" s="17" t="s">
        <v>54</v>
      </c>
      <c r="P3" s="50" t="s">
        <v>15</v>
      </c>
      <c r="Q3" s="52" t="s">
        <v>16</v>
      </c>
      <c r="R3" s="18" t="s">
        <v>17</v>
      </c>
      <c r="S3" s="16" t="s">
        <v>18</v>
      </c>
      <c r="T3" s="17" t="s">
        <v>19</v>
      </c>
      <c r="U3" s="75"/>
      <c r="V3" s="126" t="s">
        <v>20</v>
      </c>
      <c r="W3" s="127" t="s">
        <v>21</v>
      </c>
      <c r="X3" s="45" t="s">
        <v>22</v>
      </c>
      <c r="Z3" s="58"/>
      <c r="AA3" s="47" t="s">
        <v>23</v>
      </c>
      <c r="AB3" s="182" t="s">
        <v>304</v>
      </c>
      <c r="AC3" s="182" t="s">
        <v>305</v>
      </c>
      <c r="AD3" s="181" t="s">
        <v>24</v>
      </c>
      <c r="AF3" s="224"/>
      <c r="AH3" s="128"/>
    </row>
    <row r="4" spans="1:34" s="8" customFormat="1" ht="62.25" thickBot="1">
      <c r="B4" s="19" t="s">
        <v>25</v>
      </c>
      <c r="C4" s="20" t="s">
        <v>26</v>
      </c>
      <c r="D4" s="20" t="s">
        <v>26</v>
      </c>
      <c r="E4" s="56" t="s">
        <v>27</v>
      </c>
      <c r="F4" s="20" t="s">
        <v>47</v>
      </c>
      <c r="G4" s="21" t="s">
        <v>29</v>
      </c>
      <c r="H4" s="22" t="s">
        <v>46</v>
      </c>
      <c r="I4" s="23"/>
      <c r="J4" s="23"/>
      <c r="K4" s="9"/>
      <c r="L4" s="24" t="s">
        <v>30</v>
      </c>
      <c r="M4" s="25" t="s">
        <v>31</v>
      </c>
      <c r="N4" s="24" t="s">
        <v>301</v>
      </c>
      <c r="O4" s="25" t="s">
        <v>302</v>
      </c>
      <c r="P4" s="51" t="s">
        <v>32</v>
      </c>
      <c r="Q4" s="53" t="s">
        <v>33</v>
      </c>
      <c r="R4" s="27" t="s">
        <v>34</v>
      </c>
      <c r="S4" s="24" t="s">
        <v>35</v>
      </c>
      <c r="T4" s="25" t="s">
        <v>36</v>
      </c>
      <c r="U4" s="76"/>
      <c r="V4" s="28" t="s">
        <v>37</v>
      </c>
      <c r="W4" s="29" t="s">
        <v>38</v>
      </c>
      <c r="X4" s="30" t="s">
        <v>39</v>
      </c>
      <c r="Y4" s="31"/>
      <c r="Z4" s="59"/>
      <c r="AA4" s="33" t="s">
        <v>40</v>
      </c>
      <c r="AB4" s="33" t="s">
        <v>41</v>
      </c>
      <c r="AC4" s="33" t="s">
        <v>306</v>
      </c>
      <c r="AD4" s="34" t="s">
        <v>42</v>
      </c>
      <c r="AE4" s="31"/>
      <c r="AF4" s="225"/>
    </row>
    <row r="5" spans="1:34" s="8" customFormat="1" ht="19.5" thickBot="1">
      <c r="B5" s="37">
        <v>1</v>
      </c>
      <c r="C5" s="67">
        <v>2</v>
      </c>
      <c r="D5" s="67">
        <v>2</v>
      </c>
      <c r="E5" s="70">
        <v>3</v>
      </c>
      <c r="F5" s="80">
        <v>4</v>
      </c>
      <c r="G5" s="80">
        <v>5</v>
      </c>
      <c r="H5" s="68">
        <v>6</v>
      </c>
      <c r="I5" s="35"/>
      <c r="J5" s="72"/>
      <c r="K5" s="9"/>
      <c r="L5" s="41">
        <v>7</v>
      </c>
      <c r="M5" s="48">
        <v>8</v>
      </c>
      <c r="N5" s="41">
        <v>9</v>
      </c>
      <c r="O5" s="48">
        <v>10</v>
      </c>
      <c r="P5" s="42">
        <v>11</v>
      </c>
      <c r="Q5" s="49">
        <v>12</v>
      </c>
      <c r="R5" s="43">
        <v>11</v>
      </c>
      <c r="S5" s="41">
        <v>13</v>
      </c>
      <c r="T5" s="44">
        <v>14</v>
      </c>
      <c r="U5" s="77"/>
      <c r="V5" s="69">
        <v>15</v>
      </c>
      <c r="W5" s="70">
        <v>16</v>
      </c>
      <c r="X5" s="36">
        <v>17</v>
      </c>
      <c r="Y5" s="31"/>
      <c r="Z5" s="59"/>
      <c r="AA5" s="67">
        <v>18</v>
      </c>
      <c r="AB5" s="67">
        <v>19</v>
      </c>
      <c r="AC5" s="67">
        <v>20</v>
      </c>
      <c r="AD5" s="68">
        <v>21</v>
      </c>
      <c r="AE5" s="31"/>
      <c r="AF5" s="205">
        <v>22</v>
      </c>
    </row>
    <row r="6" spans="1:34" s="8" customFormat="1" ht="17.100000000000001" customHeight="1">
      <c r="A6" s="82"/>
      <c r="B6" s="129" t="s">
        <v>44</v>
      </c>
      <c r="C6" s="185" t="s">
        <v>204</v>
      </c>
      <c r="D6" s="185" t="s">
        <v>55</v>
      </c>
      <c r="E6" s="186" t="s">
        <v>2</v>
      </c>
      <c r="F6" s="97">
        <v>12.98</v>
      </c>
      <c r="G6" s="97">
        <v>19.2</v>
      </c>
      <c r="H6" s="134">
        <v>3.1</v>
      </c>
      <c r="I6" s="88"/>
      <c r="J6" s="86" t="s">
        <v>1</v>
      </c>
      <c r="L6" s="135"/>
      <c r="M6" s="137"/>
      <c r="N6" s="135"/>
      <c r="O6" s="137"/>
      <c r="P6" s="174"/>
      <c r="Q6" s="136"/>
      <c r="R6" s="139"/>
      <c r="S6" s="89">
        <f>F6</f>
        <v>12.98</v>
      </c>
      <c r="T6" s="91">
        <f>G6*0.12</f>
        <v>2.3039999999999998</v>
      </c>
      <c r="U6" s="94"/>
      <c r="V6" s="135">
        <f>G6*H6</f>
        <v>59.519999999999996</v>
      </c>
      <c r="W6" s="141"/>
      <c r="X6" s="137"/>
      <c r="Y6" s="96"/>
      <c r="Z6" s="117"/>
      <c r="AA6" s="135"/>
      <c r="AB6" s="141"/>
      <c r="AC6" s="141"/>
      <c r="AD6" s="137">
        <f>F6</f>
        <v>12.98</v>
      </c>
      <c r="AF6" s="139"/>
    </row>
    <row r="7" spans="1:34" s="8" customFormat="1" ht="17.100000000000001" customHeight="1">
      <c r="A7" s="82"/>
      <c r="B7" s="83" t="s">
        <v>43</v>
      </c>
      <c r="C7" s="183" t="s">
        <v>205</v>
      </c>
      <c r="D7" s="183" t="s">
        <v>56</v>
      </c>
      <c r="E7" s="184" t="s">
        <v>57</v>
      </c>
      <c r="F7" s="97">
        <v>6.86</v>
      </c>
      <c r="G7" s="97">
        <v>12.6</v>
      </c>
      <c r="H7" s="87">
        <v>3.1</v>
      </c>
      <c r="I7" s="88"/>
      <c r="J7" s="86" t="s">
        <v>4</v>
      </c>
      <c r="L7" s="89"/>
      <c r="M7" s="91"/>
      <c r="N7" s="89"/>
      <c r="O7" s="91"/>
      <c r="P7" s="175">
        <f>F7</f>
        <v>6.86</v>
      </c>
      <c r="Q7" s="90"/>
      <c r="R7" s="93"/>
      <c r="S7" s="89"/>
      <c r="T7" s="91"/>
      <c r="U7" s="94"/>
      <c r="V7" s="89"/>
      <c r="W7" s="95"/>
      <c r="X7" s="91">
        <f>G7*2.5</f>
        <v>31.5</v>
      </c>
      <c r="Y7" s="96"/>
      <c r="Z7" s="96"/>
      <c r="AA7" s="89"/>
      <c r="AB7" s="95">
        <f>F7</f>
        <v>6.86</v>
      </c>
      <c r="AC7" s="95"/>
      <c r="AD7" s="91"/>
      <c r="AF7" s="93"/>
    </row>
    <row r="8" spans="1:34" s="8" customFormat="1" ht="17.100000000000001" customHeight="1">
      <c r="A8" s="82"/>
      <c r="B8" s="83"/>
      <c r="C8" s="183" t="s">
        <v>206</v>
      </c>
      <c r="D8" s="183" t="s">
        <v>58</v>
      </c>
      <c r="E8" s="184" t="s">
        <v>50</v>
      </c>
      <c r="F8" s="97">
        <v>9.2899999999999991</v>
      </c>
      <c r="G8" s="97">
        <v>14.36</v>
      </c>
      <c r="H8" s="87">
        <v>3.1</v>
      </c>
      <c r="I8" s="88"/>
      <c r="J8" s="86" t="s">
        <v>5</v>
      </c>
      <c r="L8" s="89">
        <f t="shared" ref="L8" si="0">F8</f>
        <v>9.2899999999999991</v>
      </c>
      <c r="M8" s="91">
        <f t="shared" ref="M8" si="1">G8*0.1</f>
        <v>1.4359999999999999</v>
      </c>
      <c r="N8" s="89"/>
      <c r="O8" s="91"/>
      <c r="P8" s="175"/>
      <c r="Q8" s="90"/>
      <c r="R8" s="93"/>
      <c r="S8" s="89"/>
      <c r="T8" s="91"/>
      <c r="U8" s="94"/>
      <c r="V8" s="89">
        <f>G8*H8</f>
        <v>44.515999999999998</v>
      </c>
      <c r="W8" s="95"/>
      <c r="X8" s="91"/>
      <c r="Y8" s="96"/>
      <c r="Z8" s="96"/>
      <c r="AA8" s="89">
        <f t="shared" ref="AA8:AA52" si="2">F8</f>
        <v>9.2899999999999991</v>
      </c>
      <c r="AB8" s="95"/>
      <c r="AC8" s="95"/>
      <c r="AD8" s="91"/>
      <c r="AF8" s="93">
        <f>G8</f>
        <v>14.36</v>
      </c>
    </row>
    <row r="9" spans="1:34" s="8" customFormat="1" ht="17.100000000000001" customHeight="1">
      <c r="A9" s="82"/>
      <c r="B9" s="83"/>
      <c r="C9" s="183" t="s">
        <v>207</v>
      </c>
      <c r="D9" s="183" t="s">
        <v>59</v>
      </c>
      <c r="E9" s="187" t="s">
        <v>7</v>
      </c>
      <c r="F9" s="97">
        <v>2.25</v>
      </c>
      <c r="G9" s="97">
        <v>6</v>
      </c>
      <c r="H9" s="87">
        <v>3.1</v>
      </c>
      <c r="I9" s="88"/>
      <c r="J9" s="86" t="s">
        <v>4</v>
      </c>
      <c r="L9" s="89"/>
      <c r="M9" s="91"/>
      <c r="N9" s="89"/>
      <c r="O9" s="91"/>
      <c r="P9" s="175">
        <f>F9</f>
        <v>2.25</v>
      </c>
      <c r="Q9" s="90"/>
      <c r="R9" s="93"/>
      <c r="S9" s="89"/>
      <c r="T9" s="91"/>
      <c r="U9" s="94"/>
      <c r="V9" s="89"/>
      <c r="W9" s="95"/>
      <c r="X9" s="91">
        <f t="shared" ref="X9:X10" si="3">G9*2.5</f>
        <v>15</v>
      </c>
      <c r="Y9" s="96"/>
      <c r="Z9" s="96"/>
      <c r="AA9" s="89"/>
      <c r="AB9" s="95">
        <f t="shared" ref="AB9:AB55" si="4">F9</f>
        <v>2.25</v>
      </c>
      <c r="AC9" s="95"/>
      <c r="AD9" s="91"/>
      <c r="AF9" s="93"/>
    </row>
    <row r="10" spans="1:34" s="8" customFormat="1" ht="17.100000000000001" customHeight="1">
      <c r="A10" s="82"/>
      <c r="B10" s="83"/>
      <c r="C10" s="183" t="s">
        <v>208</v>
      </c>
      <c r="D10" s="183" t="s">
        <v>60</v>
      </c>
      <c r="E10" s="187" t="s">
        <v>7</v>
      </c>
      <c r="F10" s="97">
        <v>8.01</v>
      </c>
      <c r="G10" s="97">
        <v>11.41</v>
      </c>
      <c r="H10" s="87">
        <v>3.1</v>
      </c>
      <c r="I10" s="88"/>
      <c r="J10" s="86" t="s">
        <v>4</v>
      </c>
      <c r="L10" s="89"/>
      <c r="M10" s="91"/>
      <c r="N10" s="89"/>
      <c r="O10" s="91"/>
      <c r="P10" s="175">
        <f>F10</f>
        <v>8.01</v>
      </c>
      <c r="Q10" s="90"/>
      <c r="R10" s="93"/>
      <c r="S10" s="89"/>
      <c r="T10" s="91"/>
      <c r="U10" s="94"/>
      <c r="V10" s="89"/>
      <c r="W10" s="95"/>
      <c r="X10" s="91">
        <f t="shared" si="3"/>
        <v>28.524999999999999</v>
      </c>
      <c r="Y10" s="96"/>
      <c r="Z10" s="96"/>
      <c r="AA10" s="89"/>
      <c r="AB10" s="95">
        <f t="shared" si="4"/>
        <v>8.01</v>
      </c>
      <c r="AC10" s="95"/>
      <c r="AD10" s="91"/>
      <c r="AF10" s="93"/>
    </row>
    <row r="11" spans="1:34" s="8" customFormat="1" ht="17.100000000000001" customHeight="1">
      <c r="A11" s="82"/>
      <c r="B11" s="83"/>
      <c r="C11" s="183" t="s">
        <v>209</v>
      </c>
      <c r="D11" s="183" t="s">
        <v>61</v>
      </c>
      <c r="E11" s="184" t="s">
        <v>62</v>
      </c>
      <c r="F11" s="97">
        <v>23.22</v>
      </c>
      <c r="G11" s="97">
        <v>20.8</v>
      </c>
      <c r="H11" s="87">
        <v>3.1</v>
      </c>
      <c r="I11" s="88"/>
      <c r="J11" s="86" t="s">
        <v>5</v>
      </c>
      <c r="L11" s="89">
        <f t="shared" ref="L11:L52" si="5">F11</f>
        <v>23.22</v>
      </c>
      <c r="M11" s="91">
        <f t="shared" ref="M11:M52" si="6">G11*0.1</f>
        <v>2.08</v>
      </c>
      <c r="N11" s="89"/>
      <c r="O11" s="91"/>
      <c r="P11" s="175"/>
      <c r="Q11" s="90"/>
      <c r="R11" s="93"/>
      <c r="S11" s="89"/>
      <c r="T11" s="91"/>
      <c r="U11" s="94"/>
      <c r="V11" s="89">
        <f>G11*H11</f>
        <v>64.48</v>
      </c>
      <c r="W11" s="95"/>
      <c r="X11" s="91"/>
      <c r="Y11" s="96"/>
      <c r="Z11" s="96"/>
      <c r="AA11" s="89">
        <f t="shared" si="2"/>
        <v>23.22</v>
      </c>
      <c r="AB11" s="95"/>
      <c r="AC11" s="95"/>
      <c r="AD11" s="91"/>
      <c r="AF11" s="93"/>
    </row>
    <row r="12" spans="1:34" s="8" customFormat="1" ht="17.100000000000001" customHeight="1">
      <c r="A12" s="82"/>
      <c r="B12" s="83"/>
      <c r="C12" s="183" t="s">
        <v>210</v>
      </c>
      <c r="D12" s="183" t="s">
        <v>63</v>
      </c>
      <c r="E12" s="184" t="s">
        <v>64</v>
      </c>
      <c r="F12" s="97">
        <v>19.29</v>
      </c>
      <c r="G12" s="97">
        <v>19.399999999999999</v>
      </c>
      <c r="H12" s="87">
        <v>3.1</v>
      </c>
      <c r="I12" s="88"/>
      <c r="J12" s="86" t="s">
        <v>5</v>
      </c>
      <c r="L12" s="89">
        <f t="shared" si="5"/>
        <v>19.29</v>
      </c>
      <c r="M12" s="91">
        <f t="shared" si="6"/>
        <v>1.94</v>
      </c>
      <c r="N12" s="89"/>
      <c r="O12" s="91"/>
      <c r="P12" s="175"/>
      <c r="Q12" s="90"/>
      <c r="R12" s="93"/>
      <c r="S12" s="89"/>
      <c r="T12" s="91"/>
      <c r="U12" s="94"/>
      <c r="V12" s="89">
        <f>G12*H12</f>
        <v>60.14</v>
      </c>
      <c r="W12" s="95"/>
      <c r="X12" s="91"/>
      <c r="Y12" s="96"/>
      <c r="Z12" s="96"/>
      <c r="AA12" s="89">
        <f t="shared" si="2"/>
        <v>19.29</v>
      </c>
      <c r="AB12" s="95"/>
      <c r="AC12" s="95"/>
      <c r="AD12" s="91"/>
      <c r="AF12" s="93"/>
    </row>
    <row r="13" spans="1:34" s="8" customFormat="1" ht="17.100000000000001" customHeight="1">
      <c r="A13" s="82"/>
      <c r="B13" s="83"/>
      <c r="C13" s="183" t="s">
        <v>211</v>
      </c>
      <c r="D13" s="183" t="s">
        <v>65</v>
      </c>
      <c r="E13" s="184" t="s">
        <v>64</v>
      </c>
      <c r="F13" s="97">
        <v>18.64</v>
      </c>
      <c r="G13" s="97">
        <v>19.3</v>
      </c>
      <c r="H13" s="87">
        <v>3.1</v>
      </c>
      <c r="I13" s="88"/>
      <c r="J13" s="86" t="s">
        <v>5</v>
      </c>
      <c r="L13" s="89">
        <f t="shared" si="5"/>
        <v>18.64</v>
      </c>
      <c r="M13" s="91">
        <f t="shared" si="6"/>
        <v>1.9300000000000002</v>
      </c>
      <c r="N13" s="89"/>
      <c r="O13" s="91"/>
      <c r="P13" s="175"/>
      <c r="Q13" s="90"/>
      <c r="R13" s="93"/>
      <c r="S13" s="89"/>
      <c r="T13" s="91"/>
      <c r="U13" s="94"/>
      <c r="V13" s="89">
        <f>G13*H13</f>
        <v>59.830000000000005</v>
      </c>
      <c r="W13" s="95"/>
      <c r="X13" s="91"/>
      <c r="Y13" s="96"/>
      <c r="Z13" s="96"/>
      <c r="AA13" s="89">
        <f t="shared" si="2"/>
        <v>18.64</v>
      </c>
      <c r="AB13" s="95"/>
      <c r="AC13" s="95"/>
      <c r="AD13" s="91"/>
      <c r="AF13" s="93"/>
    </row>
    <row r="14" spans="1:34" s="8" customFormat="1" ht="17.100000000000001" customHeight="1">
      <c r="A14" s="82"/>
      <c r="B14" s="83"/>
      <c r="C14" s="183" t="s">
        <v>212</v>
      </c>
      <c r="D14" s="183" t="s">
        <v>127</v>
      </c>
      <c r="E14" s="184" t="s">
        <v>66</v>
      </c>
      <c r="F14" s="97">
        <v>24.14</v>
      </c>
      <c r="G14" s="97">
        <v>25.69</v>
      </c>
      <c r="H14" s="87">
        <v>3.1</v>
      </c>
      <c r="I14" s="88"/>
      <c r="J14" s="86" t="s">
        <v>5</v>
      </c>
      <c r="L14" s="89">
        <f t="shared" si="5"/>
        <v>24.14</v>
      </c>
      <c r="M14" s="91">
        <f t="shared" si="6"/>
        <v>2.5690000000000004</v>
      </c>
      <c r="N14" s="89"/>
      <c r="O14" s="91"/>
      <c r="P14" s="175"/>
      <c r="Q14" s="90"/>
      <c r="R14" s="93"/>
      <c r="S14" s="89"/>
      <c r="T14" s="91"/>
      <c r="U14" s="94"/>
      <c r="V14" s="89">
        <f>G14*H14</f>
        <v>79.63900000000001</v>
      </c>
      <c r="W14" s="95"/>
      <c r="X14" s="91"/>
      <c r="Y14" s="96"/>
      <c r="Z14" s="96"/>
      <c r="AA14" s="89">
        <f t="shared" si="2"/>
        <v>24.14</v>
      </c>
      <c r="AB14" s="95"/>
      <c r="AC14" s="95"/>
      <c r="AD14" s="91"/>
      <c r="AF14" s="93"/>
    </row>
    <row r="15" spans="1:34" s="8" customFormat="1" ht="17.100000000000001" customHeight="1">
      <c r="A15" s="82"/>
      <c r="B15" s="83"/>
      <c r="C15" s="183" t="s">
        <v>213</v>
      </c>
      <c r="D15" s="183" t="s">
        <v>128</v>
      </c>
      <c r="E15" s="184" t="s">
        <v>67</v>
      </c>
      <c r="F15" s="97">
        <v>2.64</v>
      </c>
      <c r="G15" s="97">
        <v>7.86</v>
      </c>
      <c r="H15" s="87">
        <v>3.1</v>
      </c>
      <c r="I15" s="88"/>
      <c r="J15" s="86" t="s">
        <v>4</v>
      </c>
      <c r="L15" s="89"/>
      <c r="M15" s="91"/>
      <c r="N15" s="89"/>
      <c r="O15" s="91"/>
      <c r="P15" s="175">
        <f>F15</f>
        <v>2.64</v>
      </c>
      <c r="Q15" s="90"/>
      <c r="R15" s="93"/>
      <c r="S15" s="89"/>
      <c r="T15" s="91"/>
      <c r="U15" s="94"/>
      <c r="V15" s="89"/>
      <c r="W15" s="95"/>
      <c r="X15" s="91">
        <f>G15*2.5</f>
        <v>19.650000000000002</v>
      </c>
      <c r="Y15" s="96"/>
      <c r="Z15" s="96"/>
      <c r="AA15" s="89"/>
      <c r="AB15" s="95">
        <f t="shared" si="4"/>
        <v>2.64</v>
      </c>
      <c r="AC15" s="95"/>
      <c r="AD15" s="91"/>
      <c r="AF15" s="93"/>
    </row>
    <row r="16" spans="1:34" s="8" customFormat="1" ht="17.100000000000001" customHeight="1">
      <c r="A16" s="82"/>
      <c r="B16" s="83"/>
      <c r="C16" s="183" t="s">
        <v>214</v>
      </c>
      <c r="D16" s="183" t="s">
        <v>129</v>
      </c>
      <c r="E16" s="184" t="s">
        <v>6</v>
      </c>
      <c r="F16" s="97">
        <v>104.97</v>
      </c>
      <c r="G16" s="97">
        <v>89.7</v>
      </c>
      <c r="H16" s="87">
        <v>3.1</v>
      </c>
      <c r="I16" s="88"/>
      <c r="J16" s="86" t="s">
        <v>5</v>
      </c>
      <c r="L16" s="89">
        <f t="shared" ref="L16:L17" si="7">F16</f>
        <v>104.97</v>
      </c>
      <c r="M16" s="91">
        <f t="shared" ref="M16:M17" si="8">G16*0.1</f>
        <v>8.9700000000000006</v>
      </c>
      <c r="N16" s="89"/>
      <c r="O16" s="91"/>
      <c r="P16" s="175"/>
      <c r="Q16" s="90"/>
      <c r="R16" s="93"/>
      <c r="S16" s="89"/>
      <c r="T16" s="91"/>
      <c r="U16" s="94"/>
      <c r="V16" s="89">
        <f>G16*H16</f>
        <v>278.07</v>
      </c>
      <c r="W16" s="95"/>
      <c r="X16" s="91"/>
      <c r="Y16" s="96"/>
      <c r="Z16" s="96"/>
      <c r="AA16" s="89">
        <f t="shared" si="2"/>
        <v>104.97</v>
      </c>
      <c r="AB16" s="95"/>
      <c r="AC16" s="95"/>
      <c r="AD16" s="91"/>
      <c r="AF16" s="93">
        <f>G16</f>
        <v>89.7</v>
      </c>
    </row>
    <row r="17" spans="1:32" s="8" customFormat="1" ht="17.100000000000001" customHeight="1">
      <c r="A17" s="82"/>
      <c r="B17" s="83"/>
      <c r="C17" s="183" t="s">
        <v>215</v>
      </c>
      <c r="D17" s="183" t="s">
        <v>68</v>
      </c>
      <c r="E17" s="184" t="s">
        <v>64</v>
      </c>
      <c r="F17" s="97">
        <v>12.15</v>
      </c>
      <c r="G17" s="97">
        <v>14</v>
      </c>
      <c r="H17" s="87">
        <v>3.1</v>
      </c>
      <c r="I17" s="88"/>
      <c r="J17" s="86" t="s">
        <v>5</v>
      </c>
      <c r="L17" s="89">
        <f t="shared" si="7"/>
        <v>12.15</v>
      </c>
      <c r="M17" s="91">
        <f t="shared" si="8"/>
        <v>1.4000000000000001</v>
      </c>
      <c r="N17" s="89"/>
      <c r="O17" s="91"/>
      <c r="P17" s="175"/>
      <c r="Q17" s="90"/>
      <c r="R17" s="93"/>
      <c r="S17" s="89"/>
      <c r="T17" s="91"/>
      <c r="U17" s="94"/>
      <c r="V17" s="89">
        <f>G17*H17</f>
        <v>43.4</v>
      </c>
      <c r="W17" s="95"/>
      <c r="X17" s="91"/>
      <c r="Y17" s="96"/>
      <c r="Z17" s="96"/>
      <c r="AA17" s="89">
        <f t="shared" si="2"/>
        <v>12.15</v>
      </c>
      <c r="AB17" s="95"/>
      <c r="AC17" s="95"/>
      <c r="AD17" s="91"/>
      <c r="AF17" s="93"/>
    </row>
    <row r="18" spans="1:32" s="8" customFormat="1" ht="17.100000000000001" customHeight="1">
      <c r="A18" s="82"/>
      <c r="B18" s="83"/>
      <c r="C18" s="183" t="s">
        <v>216</v>
      </c>
      <c r="D18" s="183" t="s">
        <v>69</v>
      </c>
      <c r="E18" s="184" t="s">
        <v>64</v>
      </c>
      <c r="F18" s="97">
        <v>11.55</v>
      </c>
      <c r="G18" s="97">
        <v>15</v>
      </c>
      <c r="H18" s="87">
        <v>3.1</v>
      </c>
      <c r="I18" s="88"/>
      <c r="J18" s="86" t="s">
        <v>5</v>
      </c>
      <c r="L18" s="89">
        <f t="shared" si="5"/>
        <v>11.55</v>
      </c>
      <c r="M18" s="91">
        <f t="shared" si="6"/>
        <v>1.5</v>
      </c>
      <c r="N18" s="89"/>
      <c r="O18" s="91"/>
      <c r="P18" s="175"/>
      <c r="Q18" s="90"/>
      <c r="R18" s="93"/>
      <c r="S18" s="89"/>
      <c r="T18" s="91"/>
      <c r="U18" s="94"/>
      <c r="V18" s="89">
        <f>G18*H18</f>
        <v>46.5</v>
      </c>
      <c r="W18" s="95"/>
      <c r="X18" s="91"/>
      <c r="Y18" s="96"/>
      <c r="Z18" s="96"/>
      <c r="AA18" s="89">
        <f t="shared" si="2"/>
        <v>11.55</v>
      </c>
      <c r="AB18" s="95"/>
      <c r="AC18" s="95"/>
      <c r="AD18" s="91"/>
      <c r="AF18" s="93"/>
    </row>
    <row r="19" spans="1:32" s="8" customFormat="1" ht="17.100000000000001" customHeight="1">
      <c r="A19" s="82"/>
      <c r="B19" s="83"/>
      <c r="C19" s="183" t="s">
        <v>217</v>
      </c>
      <c r="D19" s="183" t="s">
        <v>130</v>
      </c>
      <c r="E19" s="187" t="s">
        <v>7</v>
      </c>
      <c r="F19" s="97">
        <v>2.1800000000000002</v>
      </c>
      <c r="G19" s="97">
        <v>5.9</v>
      </c>
      <c r="H19" s="87">
        <v>3.1</v>
      </c>
      <c r="I19" s="88"/>
      <c r="J19" s="86" t="s">
        <v>4</v>
      </c>
      <c r="L19" s="89"/>
      <c r="M19" s="91"/>
      <c r="N19" s="89"/>
      <c r="O19" s="91"/>
      <c r="P19" s="175">
        <f t="shared" ref="P19" si="9">F19</f>
        <v>2.1800000000000002</v>
      </c>
      <c r="Q19" s="90"/>
      <c r="R19" s="93"/>
      <c r="S19" s="89"/>
      <c r="T19" s="91"/>
      <c r="U19" s="94"/>
      <c r="V19" s="89"/>
      <c r="W19" s="95"/>
      <c r="X19" s="91">
        <f>G19*2.5</f>
        <v>14.75</v>
      </c>
      <c r="Y19" s="96"/>
      <c r="Z19" s="96"/>
      <c r="AA19" s="89"/>
      <c r="AB19" s="95">
        <f t="shared" si="4"/>
        <v>2.1800000000000002</v>
      </c>
      <c r="AC19" s="95"/>
      <c r="AD19" s="91"/>
      <c r="AF19" s="93"/>
    </row>
    <row r="20" spans="1:32" s="8" customFormat="1" ht="17.100000000000001" customHeight="1">
      <c r="A20" s="82"/>
      <c r="B20" s="83"/>
      <c r="C20" s="183" t="s">
        <v>218</v>
      </c>
      <c r="D20" s="183" t="s">
        <v>131</v>
      </c>
      <c r="E20" s="184" t="s">
        <v>70</v>
      </c>
      <c r="F20" s="97">
        <v>21.2</v>
      </c>
      <c r="G20" s="97">
        <v>19.3</v>
      </c>
      <c r="H20" s="87">
        <v>3.1</v>
      </c>
      <c r="I20" s="88"/>
      <c r="J20" s="86" t="s">
        <v>5</v>
      </c>
      <c r="L20" s="89">
        <f t="shared" si="5"/>
        <v>21.2</v>
      </c>
      <c r="M20" s="91">
        <f t="shared" si="6"/>
        <v>1.9300000000000002</v>
      </c>
      <c r="N20" s="89"/>
      <c r="O20" s="91"/>
      <c r="P20" s="175"/>
      <c r="Q20" s="90"/>
      <c r="R20" s="93"/>
      <c r="S20" s="89"/>
      <c r="T20" s="91"/>
      <c r="U20" s="94"/>
      <c r="V20" s="89">
        <f>G20*H20</f>
        <v>59.830000000000005</v>
      </c>
      <c r="W20" s="95"/>
      <c r="X20" s="91"/>
      <c r="Y20" s="96"/>
      <c r="Z20" s="96"/>
      <c r="AA20" s="89">
        <f t="shared" si="2"/>
        <v>21.2</v>
      </c>
      <c r="AB20" s="95"/>
      <c r="AC20" s="95"/>
      <c r="AD20" s="91"/>
      <c r="AF20" s="93"/>
    </row>
    <row r="21" spans="1:32" s="8" customFormat="1" ht="17.100000000000001" customHeight="1">
      <c r="A21" s="82"/>
      <c r="B21" s="83"/>
      <c r="C21" s="183" t="s">
        <v>219</v>
      </c>
      <c r="D21" s="183" t="s">
        <v>132</v>
      </c>
      <c r="E21" s="184" t="s">
        <v>71</v>
      </c>
      <c r="F21" s="97">
        <v>11.26</v>
      </c>
      <c r="G21" s="97">
        <v>13.6</v>
      </c>
      <c r="H21" s="87">
        <v>3.1</v>
      </c>
      <c r="I21" s="88"/>
      <c r="J21" s="86" t="s">
        <v>5</v>
      </c>
      <c r="L21" s="89">
        <f t="shared" si="5"/>
        <v>11.26</v>
      </c>
      <c r="M21" s="91">
        <f t="shared" si="6"/>
        <v>1.36</v>
      </c>
      <c r="N21" s="89"/>
      <c r="O21" s="91"/>
      <c r="P21" s="175"/>
      <c r="Q21" s="90"/>
      <c r="R21" s="93"/>
      <c r="S21" s="89"/>
      <c r="T21" s="91"/>
      <c r="U21" s="94"/>
      <c r="V21" s="89">
        <f>G21*H21</f>
        <v>42.16</v>
      </c>
      <c r="W21" s="95"/>
      <c r="X21" s="91"/>
      <c r="Y21" s="96"/>
      <c r="Z21" s="96"/>
      <c r="AA21" s="89">
        <f t="shared" si="2"/>
        <v>11.26</v>
      </c>
      <c r="AB21" s="95"/>
      <c r="AC21" s="95"/>
      <c r="AD21" s="91"/>
      <c r="AF21" s="93"/>
    </row>
    <row r="22" spans="1:32" s="8" customFormat="1" ht="17.100000000000001" customHeight="1">
      <c r="A22" s="82"/>
      <c r="B22" s="83"/>
      <c r="C22" s="183" t="s">
        <v>220</v>
      </c>
      <c r="D22" s="183" t="s">
        <v>133</v>
      </c>
      <c r="E22" s="184" t="s">
        <v>72</v>
      </c>
      <c r="F22" s="97">
        <v>6.67</v>
      </c>
      <c r="G22" s="97">
        <v>10.5</v>
      </c>
      <c r="H22" s="87">
        <v>3.1</v>
      </c>
      <c r="I22" s="88"/>
      <c r="J22" s="86" t="s">
        <v>5</v>
      </c>
      <c r="L22" s="89">
        <f t="shared" si="5"/>
        <v>6.67</v>
      </c>
      <c r="M22" s="91">
        <f t="shared" si="6"/>
        <v>1.05</v>
      </c>
      <c r="N22" s="89"/>
      <c r="O22" s="91"/>
      <c r="P22" s="175"/>
      <c r="Q22" s="90"/>
      <c r="R22" s="93"/>
      <c r="S22" s="89"/>
      <c r="T22" s="91"/>
      <c r="U22" s="94"/>
      <c r="V22" s="89">
        <f>G22*H22</f>
        <v>32.550000000000004</v>
      </c>
      <c r="W22" s="95"/>
      <c r="X22" s="91"/>
      <c r="Y22" s="96"/>
      <c r="Z22" s="96"/>
      <c r="AA22" s="89">
        <f t="shared" si="2"/>
        <v>6.67</v>
      </c>
      <c r="AB22" s="95"/>
      <c r="AC22" s="95"/>
      <c r="AD22" s="91"/>
      <c r="AF22" s="93"/>
    </row>
    <row r="23" spans="1:32" s="8" customFormat="1" ht="17.100000000000001" customHeight="1">
      <c r="A23" s="82"/>
      <c r="B23" s="83"/>
      <c r="C23" s="183" t="s">
        <v>221</v>
      </c>
      <c r="D23" s="183" t="s">
        <v>134</v>
      </c>
      <c r="E23" s="184" t="s">
        <v>73</v>
      </c>
      <c r="F23" s="97">
        <v>14.54</v>
      </c>
      <c r="G23" s="97">
        <v>15.4</v>
      </c>
      <c r="H23" s="87">
        <v>3.1</v>
      </c>
      <c r="I23" s="88"/>
      <c r="J23" s="86" t="s">
        <v>5</v>
      </c>
      <c r="L23" s="89">
        <f t="shared" ref="L23:L26" si="10">F23</f>
        <v>14.54</v>
      </c>
      <c r="M23" s="91">
        <f t="shared" ref="M23:M26" si="11">G23*0.1</f>
        <v>1.54</v>
      </c>
      <c r="N23" s="89"/>
      <c r="O23" s="91"/>
      <c r="P23" s="175"/>
      <c r="Q23" s="90"/>
      <c r="R23" s="93"/>
      <c r="S23" s="89"/>
      <c r="T23" s="91"/>
      <c r="U23" s="94"/>
      <c r="V23" s="89">
        <f>G23*H23</f>
        <v>47.74</v>
      </c>
      <c r="W23" s="95"/>
      <c r="X23" s="91"/>
      <c r="Y23" s="96"/>
      <c r="Z23" s="96"/>
      <c r="AA23" s="89">
        <f t="shared" si="2"/>
        <v>14.54</v>
      </c>
      <c r="AB23" s="95"/>
      <c r="AC23" s="95"/>
      <c r="AD23" s="91"/>
      <c r="AF23" s="93"/>
    </row>
    <row r="24" spans="1:32" s="8" customFormat="1" ht="17.100000000000001" customHeight="1">
      <c r="A24" s="82"/>
      <c r="B24" s="83"/>
      <c r="C24" s="183" t="s">
        <v>222</v>
      </c>
      <c r="D24" s="183" t="s">
        <v>135</v>
      </c>
      <c r="E24" s="184" t="s">
        <v>74</v>
      </c>
      <c r="F24" s="97">
        <v>5.95</v>
      </c>
      <c r="G24" s="97">
        <v>10.3</v>
      </c>
      <c r="H24" s="87">
        <v>3.1</v>
      </c>
      <c r="I24" s="88"/>
      <c r="J24" s="86" t="s">
        <v>5</v>
      </c>
      <c r="L24" s="89">
        <f t="shared" si="10"/>
        <v>5.95</v>
      </c>
      <c r="M24" s="91">
        <f t="shared" si="11"/>
        <v>1.03</v>
      </c>
      <c r="N24" s="89"/>
      <c r="O24" s="91"/>
      <c r="P24" s="175"/>
      <c r="Q24" s="90"/>
      <c r="R24" s="93"/>
      <c r="S24" s="89"/>
      <c r="T24" s="91"/>
      <c r="U24" s="94"/>
      <c r="V24" s="89">
        <f>G24*H24</f>
        <v>31.930000000000003</v>
      </c>
      <c r="W24" s="95"/>
      <c r="X24" s="91"/>
      <c r="Y24" s="96"/>
      <c r="Z24" s="96"/>
      <c r="AA24" s="89">
        <f t="shared" si="2"/>
        <v>5.95</v>
      </c>
      <c r="AB24" s="95"/>
      <c r="AC24" s="95"/>
      <c r="AD24" s="91"/>
      <c r="AF24" s="93"/>
    </row>
    <row r="25" spans="1:32" s="8" customFormat="1" ht="17.100000000000001" customHeight="1">
      <c r="A25" s="82"/>
      <c r="B25" s="83"/>
      <c r="C25" s="183" t="s">
        <v>223</v>
      </c>
      <c r="D25" s="183" t="s">
        <v>136</v>
      </c>
      <c r="E25" s="184" t="s">
        <v>75</v>
      </c>
      <c r="F25" s="97">
        <v>10.09</v>
      </c>
      <c r="G25" s="97">
        <v>12.8</v>
      </c>
      <c r="H25" s="87">
        <v>3.1</v>
      </c>
      <c r="I25" s="88"/>
      <c r="J25" s="86" t="s">
        <v>5</v>
      </c>
      <c r="L25" s="89">
        <f t="shared" si="10"/>
        <v>10.09</v>
      </c>
      <c r="M25" s="91">
        <f t="shared" si="11"/>
        <v>1.2800000000000002</v>
      </c>
      <c r="N25" s="89"/>
      <c r="O25" s="91"/>
      <c r="P25" s="175"/>
      <c r="Q25" s="90"/>
      <c r="R25" s="93"/>
      <c r="S25" s="89"/>
      <c r="T25" s="91"/>
      <c r="U25" s="94"/>
      <c r="V25" s="89">
        <f t="shared" ref="V25:V26" si="12">G25*H25</f>
        <v>39.680000000000007</v>
      </c>
      <c r="W25" s="95"/>
      <c r="X25" s="91"/>
      <c r="Y25" s="96"/>
      <c r="Z25" s="96"/>
      <c r="AA25" s="89">
        <f t="shared" si="2"/>
        <v>10.09</v>
      </c>
      <c r="AB25" s="95"/>
      <c r="AC25" s="95"/>
      <c r="AD25" s="91"/>
      <c r="AF25" s="93"/>
    </row>
    <row r="26" spans="1:32" s="8" customFormat="1" ht="17.100000000000001" customHeight="1">
      <c r="A26" s="82"/>
      <c r="B26" s="83"/>
      <c r="C26" s="183" t="s">
        <v>224</v>
      </c>
      <c r="D26" s="183" t="s">
        <v>137</v>
      </c>
      <c r="E26" s="184" t="s">
        <v>76</v>
      </c>
      <c r="F26" s="97">
        <v>9.01</v>
      </c>
      <c r="G26" s="97">
        <v>13</v>
      </c>
      <c r="H26" s="87">
        <v>3.1</v>
      </c>
      <c r="I26" s="88"/>
      <c r="J26" s="86" t="s">
        <v>5</v>
      </c>
      <c r="L26" s="89">
        <f t="shared" si="10"/>
        <v>9.01</v>
      </c>
      <c r="M26" s="91">
        <f t="shared" si="11"/>
        <v>1.3</v>
      </c>
      <c r="N26" s="89"/>
      <c r="O26" s="91"/>
      <c r="P26" s="175"/>
      <c r="Q26" s="90"/>
      <c r="R26" s="93"/>
      <c r="S26" s="89"/>
      <c r="T26" s="91"/>
      <c r="U26" s="94"/>
      <c r="V26" s="89">
        <f t="shared" si="12"/>
        <v>40.300000000000004</v>
      </c>
      <c r="W26" s="95"/>
      <c r="X26" s="91"/>
      <c r="Y26" s="96"/>
      <c r="Z26" s="96"/>
      <c r="AA26" s="89">
        <f t="shared" si="2"/>
        <v>9.01</v>
      </c>
      <c r="AB26" s="95"/>
      <c r="AC26" s="95"/>
      <c r="AD26" s="91"/>
      <c r="AF26" s="93"/>
    </row>
    <row r="27" spans="1:32" s="8" customFormat="1" ht="17.100000000000001" customHeight="1">
      <c r="A27" s="82"/>
      <c r="B27" s="83"/>
      <c r="C27" s="183" t="s">
        <v>225</v>
      </c>
      <c r="D27" s="183" t="s">
        <v>138</v>
      </c>
      <c r="E27" s="187" t="s">
        <v>7</v>
      </c>
      <c r="F27" s="97">
        <v>2.1800000000000002</v>
      </c>
      <c r="G27" s="97">
        <v>5.9</v>
      </c>
      <c r="H27" s="87">
        <v>3.1</v>
      </c>
      <c r="I27" s="88"/>
      <c r="J27" s="86" t="s">
        <v>4</v>
      </c>
      <c r="L27" s="89"/>
      <c r="M27" s="91"/>
      <c r="N27" s="89"/>
      <c r="O27" s="91"/>
      <c r="P27" s="175">
        <f>F27</f>
        <v>2.1800000000000002</v>
      </c>
      <c r="Q27" s="90"/>
      <c r="R27" s="93"/>
      <c r="S27" s="89"/>
      <c r="T27" s="91"/>
      <c r="U27" s="94"/>
      <c r="V27" s="89"/>
      <c r="W27" s="95"/>
      <c r="X27" s="91">
        <f>G27*2.5</f>
        <v>14.75</v>
      </c>
      <c r="Y27" s="96"/>
      <c r="Z27" s="96"/>
      <c r="AA27" s="89"/>
      <c r="AB27" s="95">
        <f t="shared" si="4"/>
        <v>2.1800000000000002</v>
      </c>
      <c r="AC27" s="95"/>
      <c r="AD27" s="91"/>
      <c r="AF27" s="93"/>
    </row>
    <row r="28" spans="1:32" s="8" customFormat="1" ht="17.100000000000001" customHeight="1">
      <c r="A28" s="82"/>
      <c r="B28" s="83"/>
      <c r="C28" s="183" t="s">
        <v>226</v>
      </c>
      <c r="D28" s="183" t="s">
        <v>77</v>
      </c>
      <c r="E28" s="184" t="s">
        <v>64</v>
      </c>
      <c r="F28" s="97">
        <v>11.37</v>
      </c>
      <c r="G28" s="97">
        <v>14.9</v>
      </c>
      <c r="H28" s="87">
        <v>3.1</v>
      </c>
      <c r="I28" s="88"/>
      <c r="J28" s="86" t="s">
        <v>5</v>
      </c>
      <c r="L28" s="89">
        <f t="shared" ref="L28" si="13">F28</f>
        <v>11.37</v>
      </c>
      <c r="M28" s="91">
        <f t="shared" ref="M28" si="14">G28*0.1</f>
        <v>1.4900000000000002</v>
      </c>
      <c r="N28" s="89"/>
      <c r="O28" s="91"/>
      <c r="P28" s="175"/>
      <c r="Q28" s="90"/>
      <c r="R28" s="93"/>
      <c r="S28" s="89"/>
      <c r="T28" s="91"/>
      <c r="U28" s="94"/>
      <c r="V28" s="89">
        <f>G28*H28</f>
        <v>46.190000000000005</v>
      </c>
      <c r="W28" s="95"/>
      <c r="X28" s="91"/>
      <c r="Y28" s="96"/>
      <c r="Z28" s="96"/>
      <c r="AA28" s="89">
        <f t="shared" si="2"/>
        <v>11.37</v>
      </c>
      <c r="AB28" s="95"/>
      <c r="AC28" s="95"/>
      <c r="AD28" s="91"/>
      <c r="AF28" s="93"/>
    </row>
    <row r="29" spans="1:32" s="8" customFormat="1" ht="17.100000000000001" customHeight="1">
      <c r="A29" s="82"/>
      <c r="B29" s="83"/>
      <c r="C29" s="183" t="s">
        <v>227</v>
      </c>
      <c r="D29" s="183" t="s">
        <v>78</v>
      </c>
      <c r="E29" s="184" t="s">
        <v>64</v>
      </c>
      <c r="F29" s="97">
        <v>12.32</v>
      </c>
      <c r="G29" s="97">
        <v>14.1</v>
      </c>
      <c r="H29" s="87">
        <v>3.1</v>
      </c>
      <c r="I29" s="88"/>
      <c r="J29" s="86" t="s">
        <v>5</v>
      </c>
      <c r="L29" s="89">
        <f t="shared" si="5"/>
        <v>12.32</v>
      </c>
      <c r="M29" s="91">
        <f t="shared" si="6"/>
        <v>1.4100000000000001</v>
      </c>
      <c r="N29" s="89"/>
      <c r="O29" s="91"/>
      <c r="P29" s="175"/>
      <c r="Q29" s="90"/>
      <c r="R29" s="93"/>
      <c r="S29" s="89"/>
      <c r="T29" s="91"/>
      <c r="U29" s="94"/>
      <c r="V29" s="89">
        <f>G29*H29</f>
        <v>43.71</v>
      </c>
      <c r="W29" s="95"/>
      <c r="X29" s="91"/>
      <c r="Y29" s="96"/>
      <c r="Z29" s="96"/>
      <c r="AA29" s="89">
        <f t="shared" si="2"/>
        <v>12.32</v>
      </c>
      <c r="AB29" s="95"/>
      <c r="AC29" s="95"/>
      <c r="AD29" s="91"/>
      <c r="AF29" s="93"/>
    </row>
    <row r="30" spans="1:32" s="8" customFormat="1" ht="17.100000000000001" customHeight="1">
      <c r="A30" s="82"/>
      <c r="B30" s="83"/>
      <c r="C30" s="183" t="s">
        <v>228</v>
      </c>
      <c r="D30" s="183" t="s">
        <v>79</v>
      </c>
      <c r="E30" s="184" t="s">
        <v>64</v>
      </c>
      <c r="F30" s="97">
        <v>11.79</v>
      </c>
      <c r="G30" s="97">
        <v>13.8</v>
      </c>
      <c r="H30" s="87">
        <v>3.1</v>
      </c>
      <c r="I30" s="88"/>
      <c r="J30" s="86" t="s">
        <v>5</v>
      </c>
      <c r="L30" s="89">
        <f t="shared" si="5"/>
        <v>11.79</v>
      </c>
      <c r="M30" s="91">
        <f t="shared" si="6"/>
        <v>1.3800000000000001</v>
      </c>
      <c r="N30" s="89"/>
      <c r="O30" s="91"/>
      <c r="P30" s="175"/>
      <c r="Q30" s="90"/>
      <c r="R30" s="93"/>
      <c r="S30" s="89"/>
      <c r="T30" s="91"/>
      <c r="U30" s="94"/>
      <c r="V30" s="89">
        <f t="shared" ref="V30:V31" si="15">G30*H30</f>
        <v>42.78</v>
      </c>
      <c r="W30" s="95"/>
      <c r="X30" s="91"/>
      <c r="Y30" s="96"/>
      <c r="Z30" s="96"/>
      <c r="AA30" s="89">
        <f t="shared" si="2"/>
        <v>11.79</v>
      </c>
      <c r="AB30" s="95"/>
      <c r="AC30" s="95"/>
      <c r="AD30" s="91"/>
      <c r="AF30" s="93"/>
    </row>
    <row r="31" spans="1:32" s="8" customFormat="1" ht="17.100000000000001" customHeight="1">
      <c r="A31" s="82"/>
      <c r="B31" s="83"/>
      <c r="C31" s="183" t="s">
        <v>229</v>
      </c>
      <c r="D31" s="183" t="s">
        <v>80</v>
      </c>
      <c r="E31" s="184" t="s">
        <v>64</v>
      </c>
      <c r="F31" s="97">
        <v>11.43</v>
      </c>
      <c r="G31" s="97">
        <v>13.6</v>
      </c>
      <c r="H31" s="87">
        <v>3.1</v>
      </c>
      <c r="I31" s="88"/>
      <c r="J31" s="86" t="s">
        <v>5</v>
      </c>
      <c r="L31" s="89">
        <f t="shared" ref="L31:L37" si="16">F31</f>
        <v>11.43</v>
      </c>
      <c r="M31" s="91">
        <f t="shared" ref="M31:M37" si="17">G31*0.1</f>
        <v>1.36</v>
      </c>
      <c r="N31" s="89"/>
      <c r="O31" s="91"/>
      <c r="P31" s="175"/>
      <c r="Q31" s="90"/>
      <c r="R31" s="93"/>
      <c r="S31" s="89"/>
      <c r="T31" s="91"/>
      <c r="U31" s="94"/>
      <c r="V31" s="89">
        <f t="shared" si="15"/>
        <v>42.16</v>
      </c>
      <c r="W31" s="95"/>
      <c r="X31" s="91"/>
      <c r="Y31" s="96"/>
      <c r="Z31" s="96"/>
      <c r="AA31" s="89">
        <f t="shared" si="2"/>
        <v>11.43</v>
      </c>
      <c r="AB31" s="95"/>
      <c r="AC31" s="95"/>
      <c r="AD31" s="91"/>
      <c r="AF31" s="93"/>
    </row>
    <row r="32" spans="1:32" s="8" customFormat="1" ht="17.100000000000001" customHeight="1">
      <c r="A32" s="82"/>
      <c r="B32" s="83"/>
      <c r="C32" s="183" t="s">
        <v>230</v>
      </c>
      <c r="D32" s="183" t="s">
        <v>139</v>
      </c>
      <c r="E32" s="184" t="s">
        <v>81</v>
      </c>
      <c r="F32" s="97">
        <v>30.74</v>
      </c>
      <c r="G32" s="97">
        <v>24.14</v>
      </c>
      <c r="H32" s="87">
        <v>3.1</v>
      </c>
      <c r="I32" s="88"/>
      <c r="J32" s="86" t="s">
        <v>124</v>
      </c>
      <c r="L32" s="89"/>
      <c r="M32" s="91"/>
      <c r="N32" s="89">
        <f>F32</f>
        <v>30.74</v>
      </c>
      <c r="O32" s="91">
        <f>G32*0.1</f>
        <v>2.4140000000000001</v>
      </c>
      <c r="P32" s="175"/>
      <c r="Q32" s="90"/>
      <c r="R32" s="93"/>
      <c r="S32" s="89"/>
      <c r="T32" s="91"/>
      <c r="U32" s="94"/>
      <c r="V32" s="89"/>
      <c r="W32" s="95">
        <f>G32*H32</f>
        <v>74.834000000000003</v>
      </c>
      <c r="X32" s="91"/>
      <c r="Y32" s="96"/>
      <c r="Z32" s="96"/>
      <c r="AA32" s="89">
        <f t="shared" si="2"/>
        <v>30.74</v>
      </c>
      <c r="AB32" s="95"/>
      <c r="AC32" s="95"/>
      <c r="AD32" s="91"/>
      <c r="AF32" s="93"/>
    </row>
    <row r="33" spans="1:32" s="8" customFormat="1" ht="17.100000000000001" customHeight="1">
      <c r="A33" s="82"/>
      <c r="B33" s="83"/>
      <c r="C33" s="183" t="s">
        <v>231</v>
      </c>
      <c r="D33" s="183" t="s">
        <v>140</v>
      </c>
      <c r="E33" s="184" t="s">
        <v>82</v>
      </c>
      <c r="F33" s="97">
        <v>20.85</v>
      </c>
      <c r="G33" s="97">
        <v>18.399999999999999</v>
      </c>
      <c r="H33" s="87">
        <v>3.1</v>
      </c>
      <c r="I33" s="88"/>
      <c r="J33" s="86" t="s">
        <v>125</v>
      </c>
      <c r="L33" s="89"/>
      <c r="M33" s="91"/>
      <c r="N33" s="89">
        <f t="shared" ref="N33:N35" si="18">F33</f>
        <v>20.85</v>
      </c>
      <c r="O33" s="91">
        <f t="shared" ref="O33:O35" si="19">G33*0.1</f>
        <v>1.8399999999999999</v>
      </c>
      <c r="P33" s="175"/>
      <c r="Q33" s="90"/>
      <c r="R33" s="93"/>
      <c r="S33" s="89"/>
      <c r="T33" s="91"/>
      <c r="U33" s="94"/>
      <c r="V33" s="89"/>
      <c r="W33" s="95">
        <f t="shared" ref="W33:W46" si="20">G33*H33</f>
        <v>57.04</v>
      </c>
      <c r="X33" s="91"/>
      <c r="Y33" s="96"/>
      <c r="Z33" s="96"/>
      <c r="AA33" s="89"/>
      <c r="AB33" s="95"/>
      <c r="AC33" s="95">
        <f t="shared" ref="AC33:AC46" si="21">F33</f>
        <v>20.85</v>
      </c>
      <c r="AD33" s="91"/>
      <c r="AF33" s="93"/>
    </row>
    <row r="34" spans="1:32" s="8" customFormat="1" ht="17.100000000000001" customHeight="1">
      <c r="A34" s="82"/>
      <c r="B34" s="83"/>
      <c r="C34" s="183" t="s">
        <v>232</v>
      </c>
      <c r="D34" s="183" t="s">
        <v>141</v>
      </c>
      <c r="E34" s="184" t="s">
        <v>83</v>
      </c>
      <c r="F34" s="97">
        <v>5.09</v>
      </c>
      <c r="G34" s="97">
        <v>9.6999999999999993</v>
      </c>
      <c r="H34" s="87">
        <v>3.1</v>
      </c>
      <c r="I34" s="88"/>
      <c r="J34" s="86" t="s">
        <v>5</v>
      </c>
      <c r="L34" s="89">
        <f t="shared" si="16"/>
        <v>5.09</v>
      </c>
      <c r="M34" s="91">
        <f t="shared" si="17"/>
        <v>0.97</v>
      </c>
      <c r="N34" s="89"/>
      <c r="O34" s="91"/>
      <c r="P34" s="175"/>
      <c r="Q34" s="90"/>
      <c r="R34" s="93"/>
      <c r="S34" s="89"/>
      <c r="T34" s="91"/>
      <c r="U34" s="94"/>
      <c r="V34" s="89">
        <f t="shared" ref="V34:V37" si="22">G34*H34</f>
        <v>30.07</v>
      </c>
      <c r="W34" s="95"/>
      <c r="X34" s="91"/>
      <c r="Y34" s="96"/>
      <c r="Z34" s="96"/>
      <c r="AA34" s="89">
        <f t="shared" si="2"/>
        <v>5.09</v>
      </c>
      <c r="AB34" s="95"/>
      <c r="AC34" s="95"/>
      <c r="AD34" s="91"/>
      <c r="AF34" s="93"/>
    </row>
    <row r="35" spans="1:32" s="8" customFormat="1" ht="17.100000000000001" customHeight="1">
      <c r="A35" s="82"/>
      <c r="B35" s="83"/>
      <c r="C35" s="183" t="s">
        <v>233</v>
      </c>
      <c r="D35" s="183" t="s">
        <v>142</v>
      </c>
      <c r="E35" s="184" t="s">
        <v>84</v>
      </c>
      <c r="F35" s="97">
        <v>5.22</v>
      </c>
      <c r="G35" s="97">
        <v>9.6999999999999993</v>
      </c>
      <c r="H35" s="87">
        <v>3.1</v>
      </c>
      <c r="I35" s="88"/>
      <c r="J35" s="86" t="s">
        <v>125</v>
      </c>
      <c r="L35" s="89"/>
      <c r="M35" s="91"/>
      <c r="N35" s="89">
        <f t="shared" si="18"/>
        <v>5.22</v>
      </c>
      <c r="O35" s="91">
        <f t="shared" si="19"/>
        <v>0.97</v>
      </c>
      <c r="P35" s="175"/>
      <c r="Q35" s="90"/>
      <c r="R35" s="93"/>
      <c r="S35" s="89"/>
      <c r="T35" s="91"/>
      <c r="U35" s="94"/>
      <c r="V35" s="89"/>
      <c r="W35" s="95">
        <f t="shared" si="20"/>
        <v>30.07</v>
      </c>
      <c r="X35" s="91"/>
      <c r="Y35" s="96"/>
      <c r="Z35" s="96"/>
      <c r="AA35" s="89"/>
      <c r="AB35" s="95"/>
      <c r="AC35" s="95">
        <f t="shared" si="21"/>
        <v>5.22</v>
      </c>
      <c r="AD35" s="91"/>
      <c r="AF35" s="93"/>
    </row>
    <row r="36" spans="1:32" s="8" customFormat="1" ht="17.100000000000001" customHeight="1">
      <c r="A36" s="82"/>
      <c r="B36" s="83"/>
      <c r="C36" s="183" t="s">
        <v>234</v>
      </c>
      <c r="D36" s="183" t="s">
        <v>143</v>
      </c>
      <c r="E36" s="184" t="s">
        <v>85</v>
      </c>
      <c r="F36" s="97">
        <v>15.24</v>
      </c>
      <c r="G36" s="97">
        <v>19.3</v>
      </c>
      <c r="H36" s="87">
        <v>3.1</v>
      </c>
      <c r="I36" s="88"/>
      <c r="J36" s="86" t="s">
        <v>5</v>
      </c>
      <c r="L36" s="89">
        <f t="shared" si="16"/>
        <v>15.24</v>
      </c>
      <c r="M36" s="91">
        <f t="shared" si="17"/>
        <v>1.9300000000000002</v>
      </c>
      <c r="N36" s="89"/>
      <c r="O36" s="91"/>
      <c r="P36" s="175"/>
      <c r="Q36" s="90"/>
      <c r="R36" s="93"/>
      <c r="S36" s="89"/>
      <c r="T36" s="91"/>
      <c r="U36" s="94"/>
      <c r="V36" s="89">
        <f t="shared" si="22"/>
        <v>59.830000000000005</v>
      </c>
      <c r="W36" s="95"/>
      <c r="X36" s="91"/>
      <c r="Y36" s="96"/>
      <c r="Z36" s="96"/>
      <c r="AA36" s="89">
        <f t="shared" si="2"/>
        <v>15.24</v>
      </c>
      <c r="AB36" s="95"/>
      <c r="AC36" s="95"/>
      <c r="AD36" s="91"/>
      <c r="AF36" s="93"/>
    </row>
    <row r="37" spans="1:32" s="8" customFormat="1" ht="17.100000000000001" customHeight="1">
      <c r="A37" s="82"/>
      <c r="B37" s="83"/>
      <c r="C37" s="183" t="s">
        <v>235</v>
      </c>
      <c r="D37" s="183" t="s">
        <v>144</v>
      </c>
      <c r="E37" s="184" t="s">
        <v>10</v>
      </c>
      <c r="F37" s="97">
        <v>4.1100000000000003</v>
      </c>
      <c r="G37" s="97">
        <v>8.5</v>
      </c>
      <c r="H37" s="87">
        <v>3.1</v>
      </c>
      <c r="I37" s="88"/>
      <c r="J37" s="86" t="s">
        <v>5</v>
      </c>
      <c r="L37" s="89">
        <f t="shared" si="16"/>
        <v>4.1100000000000003</v>
      </c>
      <c r="M37" s="91">
        <f t="shared" si="17"/>
        <v>0.85000000000000009</v>
      </c>
      <c r="N37" s="89"/>
      <c r="O37" s="91"/>
      <c r="P37" s="175"/>
      <c r="Q37" s="90"/>
      <c r="R37" s="93"/>
      <c r="S37" s="89"/>
      <c r="T37" s="91"/>
      <c r="U37" s="94"/>
      <c r="V37" s="89">
        <f t="shared" si="22"/>
        <v>26.35</v>
      </c>
      <c r="W37" s="95"/>
      <c r="X37" s="91"/>
      <c r="Y37" s="96"/>
      <c r="Z37" s="96"/>
      <c r="AA37" s="89">
        <f t="shared" si="2"/>
        <v>4.1100000000000003</v>
      </c>
      <c r="AB37" s="95"/>
      <c r="AC37" s="95"/>
      <c r="AD37" s="91"/>
      <c r="AF37" s="93"/>
    </row>
    <row r="38" spans="1:32" s="8" customFormat="1" ht="17.100000000000001" customHeight="1">
      <c r="A38" s="82"/>
      <c r="B38" s="83"/>
      <c r="C38" s="183" t="s">
        <v>236</v>
      </c>
      <c r="D38" s="183" t="s">
        <v>145</v>
      </c>
      <c r="E38" s="187" t="s">
        <v>7</v>
      </c>
      <c r="F38" s="97">
        <v>3.04</v>
      </c>
      <c r="G38" s="97">
        <v>7.8</v>
      </c>
      <c r="H38" s="87">
        <v>3.1</v>
      </c>
      <c r="I38" s="88"/>
      <c r="J38" s="86" t="s">
        <v>4</v>
      </c>
      <c r="L38" s="89"/>
      <c r="M38" s="91"/>
      <c r="N38" s="89"/>
      <c r="O38" s="91"/>
      <c r="P38" s="175">
        <f>F38</f>
        <v>3.04</v>
      </c>
      <c r="Q38" s="90"/>
      <c r="R38" s="93"/>
      <c r="S38" s="89"/>
      <c r="T38" s="91"/>
      <c r="U38" s="94"/>
      <c r="V38" s="89"/>
      <c r="W38" s="95"/>
      <c r="X38" s="91">
        <f>G38*2.5</f>
        <v>19.5</v>
      </c>
      <c r="Y38" s="96"/>
      <c r="Z38" s="96"/>
      <c r="AA38" s="89"/>
      <c r="AB38" s="95">
        <f t="shared" si="4"/>
        <v>3.04</v>
      </c>
      <c r="AC38" s="95"/>
      <c r="AD38" s="91"/>
      <c r="AF38" s="93"/>
    </row>
    <row r="39" spans="1:32" s="8" customFormat="1" ht="17.100000000000001" customHeight="1">
      <c r="A39" s="82"/>
      <c r="B39" s="83"/>
      <c r="C39" s="183" t="s">
        <v>237</v>
      </c>
      <c r="D39" s="183" t="s">
        <v>146</v>
      </c>
      <c r="E39" s="184" t="s">
        <v>6</v>
      </c>
      <c r="F39" s="97">
        <v>56.29</v>
      </c>
      <c r="G39" s="97">
        <v>55.71</v>
      </c>
      <c r="H39" s="87">
        <v>3.1</v>
      </c>
      <c r="I39" s="88"/>
      <c r="J39" s="86" t="s">
        <v>5</v>
      </c>
      <c r="L39" s="89">
        <f t="shared" si="5"/>
        <v>56.29</v>
      </c>
      <c r="M39" s="91">
        <f t="shared" si="6"/>
        <v>5.5710000000000006</v>
      </c>
      <c r="N39" s="89"/>
      <c r="O39" s="91"/>
      <c r="P39" s="175"/>
      <c r="Q39" s="90"/>
      <c r="R39" s="93"/>
      <c r="S39" s="89"/>
      <c r="T39" s="91"/>
      <c r="U39" s="94"/>
      <c r="V39" s="89">
        <f>G39*H39</f>
        <v>172.70099999999999</v>
      </c>
      <c r="W39" s="95"/>
      <c r="X39" s="91"/>
      <c r="Y39" s="96"/>
      <c r="Z39" s="96"/>
      <c r="AA39" s="89">
        <f t="shared" si="2"/>
        <v>56.29</v>
      </c>
      <c r="AB39" s="95"/>
      <c r="AC39" s="95"/>
      <c r="AD39" s="91"/>
      <c r="AF39" s="93">
        <f>G39</f>
        <v>55.71</v>
      </c>
    </row>
    <row r="40" spans="1:32" s="8" customFormat="1" ht="17.100000000000001" customHeight="1">
      <c r="A40" s="82"/>
      <c r="B40" s="83"/>
      <c r="C40" s="183" t="s">
        <v>238</v>
      </c>
      <c r="D40" s="183" t="s">
        <v>147</v>
      </c>
      <c r="E40" s="184" t="s">
        <v>86</v>
      </c>
      <c r="F40" s="97">
        <v>13.77</v>
      </c>
      <c r="G40" s="97">
        <v>14.9</v>
      </c>
      <c r="H40" s="87">
        <v>3.1</v>
      </c>
      <c r="I40" s="88"/>
      <c r="J40" s="86" t="s">
        <v>5</v>
      </c>
      <c r="L40" s="89">
        <f t="shared" si="5"/>
        <v>13.77</v>
      </c>
      <c r="M40" s="91">
        <f t="shared" si="6"/>
        <v>1.4900000000000002</v>
      </c>
      <c r="N40" s="89"/>
      <c r="O40" s="91"/>
      <c r="P40" s="175"/>
      <c r="Q40" s="90"/>
      <c r="R40" s="93"/>
      <c r="S40" s="89"/>
      <c r="T40" s="91"/>
      <c r="U40" s="94"/>
      <c r="V40" s="89">
        <f>G40*H40</f>
        <v>46.190000000000005</v>
      </c>
      <c r="W40" s="95"/>
      <c r="X40" s="91"/>
      <c r="Y40" s="96"/>
      <c r="Z40" s="96"/>
      <c r="AA40" s="89">
        <f t="shared" si="2"/>
        <v>13.77</v>
      </c>
      <c r="AB40" s="95"/>
      <c r="AC40" s="95"/>
      <c r="AD40" s="91"/>
      <c r="AF40" s="93"/>
    </row>
    <row r="41" spans="1:32" s="8" customFormat="1" ht="17.100000000000001" customHeight="1">
      <c r="A41" s="82"/>
      <c r="B41" s="83"/>
      <c r="C41" s="183" t="s">
        <v>239</v>
      </c>
      <c r="D41" s="183" t="s">
        <v>148</v>
      </c>
      <c r="E41" s="184" t="s">
        <v>11</v>
      </c>
      <c r="F41" s="97">
        <v>8.26</v>
      </c>
      <c r="G41" s="97">
        <v>11.84</v>
      </c>
      <c r="H41" s="87">
        <v>3.1</v>
      </c>
      <c r="I41" s="88"/>
      <c r="J41" s="86" t="s">
        <v>5</v>
      </c>
      <c r="L41" s="89">
        <f t="shared" si="5"/>
        <v>8.26</v>
      </c>
      <c r="M41" s="91">
        <f t="shared" si="6"/>
        <v>1.1839999999999999</v>
      </c>
      <c r="N41" s="89"/>
      <c r="O41" s="91"/>
      <c r="P41" s="175"/>
      <c r="Q41" s="90"/>
      <c r="R41" s="93"/>
      <c r="S41" s="89"/>
      <c r="T41" s="91"/>
      <c r="U41" s="94"/>
      <c r="V41" s="89">
        <f>G41*H41</f>
        <v>36.704000000000001</v>
      </c>
      <c r="W41" s="95"/>
      <c r="X41" s="91"/>
      <c r="Y41" s="96"/>
      <c r="Z41" s="96"/>
      <c r="AA41" s="89">
        <f t="shared" si="2"/>
        <v>8.26</v>
      </c>
      <c r="AB41" s="95"/>
      <c r="AC41" s="95"/>
      <c r="AD41" s="91"/>
      <c r="AF41" s="93"/>
    </row>
    <row r="42" spans="1:32" s="8" customFormat="1" ht="17.100000000000001" customHeight="1">
      <c r="A42" s="82"/>
      <c r="B42" s="83"/>
      <c r="C42" s="183" t="s">
        <v>87</v>
      </c>
      <c r="D42" s="183" t="s">
        <v>149</v>
      </c>
      <c r="E42" s="184" t="s">
        <v>88</v>
      </c>
      <c r="F42" s="97">
        <v>13.78</v>
      </c>
      <c r="G42" s="97">
        <v>16.079999999999998</v>
      </c>
      <c r="H42" s="87">
        <v>3.1</v>
      </c>
      <c r="I42" s="88"/>
      <c r="J42" s="86" t="s">
        <v>5</v>
      </c>
      <c r="L42" s="89">
        <f t="shared" si="5"/>
        <v>13.78</v>
      </c>
      <c r="M42" s="91">
        <f t="shared" si="6"/>
        <v>1.6079999999999999</v>
      </c>
      <c r="N42" s="89"/>
      <c r="O42" s="91"/>
      <c r="P42" s="175"/>
      <c r="Q42" s="90"/>
      <c r="R42" s="93"/>
      <c r="S42" s="89"/>
      <c r="T42" s="91"/>
      <c r="U42" s="94"/>
      <c r="V42" s="89">
        <f>G42*H42</f>
        <v>49.847999999999999</v>
      </c>
      <c r="W42" s="95"/>
      <c r="X42" s="91"/>
      <c r="Y42" s="96"/>
      <c r="Z42" s="96"/>
      <c r="AA42" s="89">
        <f t="shared" si="2"/>
        <v>13.78</v>
      </c>
      <c r="AB42" s="95"/>
      <c r="AC42" s="95"/>
      <c r="AD42" s="91"/>
      <c r="AF42" s="93"/>
    </row>
    <row r="43" spans="1:32" s="8" customFormat="1" ht="17.100000000000001" customHeight="1">
      <c r="A43" s="82"/>
      <c r="B43" s="83"/>
      <c r="C43" s="183" t="s">
        <v>149</v>
      </c>
      <c r="D43" s="183" t="s">
        <v>150</v>
      </c>
      <c r="E43" s="184" t="s">
        <v>67</v>
      </c>
      <c r="F43" s="97">
        <v>11.36</v>
      </c>
      <c r="G43" s="97">
        <v>16.23</v>
      </c>
      <c r="H43" s="87">
        <v>3.1</v>
      </c>
      <c r="I43" s="88"/>
      <c r="J43" s="86" t="s">
        <v>4</v>
      </c>
      <c r="L43" s="89"/>
      <c r="M43" s="91"/>
      <c r="N43" s="89"/>
      <c r="O43" s="91"/>
      <c r="P43" s="175">
        <f>F43</f>
        <v>11.36</v>
      </c>
      <c r="Q43" s="90"/>
      <c r="R43" s="93"/>
      <c r="S43" s="89"/>
      <c r="T43" s="91"/>
      <c r="U43" s="94"/>
      <c r="V43" s="89"/>
      <c r="W43" s="95"/>
      <c r="X43" s="91">
        <f>G43*2.5</f>
        <v>40.575000000000003</v>
      </c>
      <c r="Y43" s="96"/>
      <c r="Z43" s="96"/>
      <c r="AA43" s="89"/>
      <c r="AB43" s="95">
        <f t="shared" si="4"/>
        <v>11.36</v>
      </c>
      <c r="AC43" s="95"/>
      <c r="AD43" s="91"/>
      <c r="AF43" s="93"/>
    </row>
    <row r="44" spans="1:32" s="8" customFormat="1" ht="17.100000000000001" customHeight="1">
      <c r="A44" s="82"/>
      <c r="B44" s="83"/>
      <c r="C44" s="183" t="s">
        <v>89</v>
      </c>
      <c r="D44" s="183" t="s">
        <v>151</v>
      </c>
      <c r="E44" s="184" t="s">
        <v>88</v>
      </c>
      <c r="F44" s="97">
        <v>36.159999999999997</v>
      </c>
      <c r="G44" s="97">
        <v>27.7</v>
      </c>
      <c r="H44" s="87">
        <v>3.1</v>
      </c>
      <c r="I44" s="88"/>
      <c r="J44" s="86" t="s">
        <v>5</v>
      </c>
      <c r="L44" s="89">
        <f t="shared" ref="L44" si="23">F44</f>
        <v>36.159999999999997</v>
      </c>
      <c r="M44" s="91">
        <f t="shared" ref="M44" si="24">G44*0.1</f>
        <v>2.77</v>
      </c>
      <c r="N44" s="89"/>
      <c r="O44" s="91"/>
      <c r="P44" s="175"/>
      <c r="Q44" s="90"/>
      <c r="R44" s="93"/>
      <c r="S44" s="89"/>
      <c r="T44" s="91"/>
      <c r="U44" s="94"/>
      <c r="V44" s="89">
        <f>G44*H44</f>
        <v>85.87</v>
      </c>
      <c r="W44" s="95"/>
      <c r="X44" s="91"/>
      <c r="Y44" s="96"/>
      <c r="Z44" s="96"/>
      <c r="AA44" s="89">
        <f t="shared" si="2"/>
        <v>36.159999999999997</v>
      </c>
      <c r="AB44" s="95"/>
      <c r="AC44" s="95"/>
      <c r="AD44" s="91"/>
      <c r="AF44" s="93"/>
    </row>
    <row r="45" spans="1:32" s="8" customFormat="1" ht="17.100000000000001" customHeight="1">
      <c r="A45" s="82"/>
      <c r="B45" s="83"/>
      <c r="C45" s="183" t="s">
        <v>151</v>
      </c>
      <c r="D45" s="183" t="s">
        <v>152</v>
      </c>
      <c r="E45" s="184" t="s">
        <v>67</v>
      </c>
      <c r="F45" s="97">
        <v>2.2000000000000002</v>
      </c>
      <c r="G45" s="97">
        <v>6</v>
      </c>
      <c r="H45" s="87">
        <v>3.1</v>
      </c>
      <c r="I45" s="88"/>
      <c r="J45" s="86" t="s">
        <v>4</v>
      </c>
      <c r="L45" s="89"/>
      <c r="M45" s="91"/>
      <c r="N45" s="89"/>
      <c r="O45" s="91"/>
      <c r="P45" s="175">
        <f>F45</f>
        <v>2.2000000000000002</v>
      </c>
      <c r="Q45" s="90"/>
      <c r="R45" s="93"/>
      <c r="S45" s="89"/>
      <c r="T45" s="91"/>
      <c r="U45" s="94"/>
      <c r="V45" s="89"/>
      <c r="W45" s="95"/>
      <c r="X45" s="91">
        <f>G45*2.5</f>
        <v>15</v>
      </c>
      <c r="Y45" s="96"/>
      <c r="Z45" s="96"/>
      <c r="AA45" s="89"/>
      <c r="AB45" s="95">
        <f t="shared" si="4"/>
        <v>2.2000000000000002</v>
      </c>
      <c r="AC45" s="95"/>
      <c r="AD45" s="91"/>
      <c r="AF45" s="93"/>
    </row>
    <row r="46" spans="1:32" s="8" customFormat="1" ht="17.100000000000001" customHeight="1">
      <c r="A46" s="82"/>
      <c r="B46" s="83"/>
      <c r="C46" s="183" t="s">
        <v>90</v>
      </c>
      <c r="D46" s="183" t="s">
        <v>90</v>
      </c>
      <c r="E46" s="184" t="s">
        <v>91</v>
      </c>
      <c r="F46" s="97">
        <v>26.16</v>
      </c>
      <c r="G46" s="97">
        <v>21.7</v>
      </c>
      <c r="H46" s="87">
        <v>3.1</v>
      </c>
      <c r="I46" s="88"/>
      <c r="J46" s="86" t="s">
        <v>125</v>
      </c>
      <c r="L46" s="89"/>
      <c r="M46" s="91"/>
      <c r="N46" s="89">
        <f t="shared" ref="N46" si="25">F46</f>
        <v>26.16</v>
      </c>
      <c r="O46" s="91">
        <f t="shared" ref="O46" si="26">G46*0.1</f>
        <v>2.17</v>
      </c>
      <c r="P46" s="175"/>
      <c r="Q46" s="90"/>
      <c r="R46" s="93"/>
      <c r="S46" s="89"/>
      <c r="T46" s="91"/>
      <c r="U46" s="94"/>
      <c r="V46" s="89"/>
      <c r="W46" s="95">
        <f t="shared" si="20"/>
        <v>67.27</v>
      </c>
      <c r="X46" s="91"/>
      <c r="Y46" s="96"/>
      <c r="Z46" s="96"/>
      <c r="AA46" s="89"/>
      <c r="AB46" s="95"/>
      <c r="AC46" s="95">
        <f t="shared" si="21"/>
        <v>26.16</v>
      </c>
      <c r="AD46" s="91"/>
      <c r="AF46" s="93"/>
    </row>
    <row r="47" spans="1:32" s="8" customFormat="1" ht="17.100000000000001" customHeight="1">
      <c r="A47" s="82"/>
      <c r="B47" s="83"/>
      <c r="C47" s="183" t="s">
        <v>92</v>
      </c>
      <c r="D47" s="183" t="s">
        <v>92</v>
      </c>
      <c r="E47" s="184" t="s">
        <v>93</v>
      </c>
      <c r="F47" s="97">
        <v>12.22</v>
      </c>
      <c r="G47" s="97">
        <v>14.79</v>
      </c>
      <c r="H47" s="87">
        <v>3.1</v>
      </c>
      <c r="I47" s="88"/>
      <c r="J47" s="86" t="s">
        <v>5</v>
      </c>
      <c r="L47" s="89">
        <f t="shared" si="5"/>
        <v>12.22</v>
      </c>
      <c r="M47" s="91">
        <f t="shared" si="6"/>
        <v>1.4790000000000001</v>
      </c>
      <c r="N47" s="89"/>
      <c r="O47" s="91"/>
      <c r="P47" s="175"/>
      <c r="Q47" s="90"/>
      <c r="R47" s="93"/>
      <c r="S47" s="89"/>
      <c r="T47" s="91"/>
      <c r="U47" s="94"/>
      <c r="V47" s="89">
        <f>G47*H47</f>
        <v>45.848999999999997</v>
      </c>
      <c r="W47" s="95"/>
      <c r="X47" s="91"/>
      <c r="Y47" s="96"/>
      <c r="Z47" s="96"/>
      <c r="AA47" s="89">
        <f t="shared" si="2"/>
        <v>12.22</v>
      </c>
      <c r="AB47" s="95"/>
      <c r="AC47" s="95"/>
      <c r="AD47" s="91"/>
      <c r="AF47" s="93"/>
    </row>
    <row r="48" spans="1:32" s="8" customFormat="1" ht="17.100000000000001" customHeight="1">
      <c r="A48" s="82"/>
      <c r="B48" s="83"/>
      <c r="C48" s="183" t="s">
        <v>240</v>
      </c>
      <c r="D48" s="183" t="s">
        <v>153</v>
      </c>
      <c r="E48" s="187" t="s">
        <v>7</v>
      </c>
      <c r="F48" s="97">
        <v>2.25</v>
      </c>
      <c r="G48" s="97">
        <v>6</v>
      </c>
      <c r="H48" s="87">
        <v>3.1</v>
      </c>
      <c r="I48" s="88"/>
      <c r="J48" s="86" t="s">
        <v>4</v>
      </c>
      <c r="L48" s="89"/>
      <c r="M48" s="91"/>
      <c r="N48" s="89"/>
      <c r="O48" s="91"/>
      <c r="P48" s="175">
        <f>F48</f>
        <v>2.25</v>
      </c>
      <c r="Q48" s="90"/>
      <c r="R48" s="93"/>
      <c r="S48" s="89"/>
      <c r="T48" s="91"/>
      <c r="U48" s="94"/>
      <c r="V48" s="89"/>
      <c r="W48" s="95"/>
      <c r="X48" s="91">
        <f>G48*2.5</f>
        <v>15</v>
      </c>
      <c r="Y48" s="96"/>
      <c r="Z48" s="96"/>
      <c r="AA48" s="89"/>
      <c r="AB48" s="95">
        <f t="shared" si="4"/>
        <v>2.25</v>
      </c>
      <c r="AC48" s="95"/>
      <c r="AD48" s="91"/>
      <c r="AF48" s="93"/>
    </row>
    <row r="49" spans="1:34" s="8" customFormat="1" ht="17.100000000000001" customHeight="1">
      <c r="A49" s="82"/>
      <c r="B49" s="83"/>
      <c r="C49" s="183" t="s">
        <v>241</v>
      </c>
      <c r="D49" s="183" t="s">
        <v>154</v>
      </c>
      <c r="E49" s="184" t="s">
        <v>94</v>
      </c>
      <c r="F49" s="97">
        <v>22.58</v>
      </c>
      <c r="G49" s="97">
        <v>20.9</v>
      </c>
      <c r="H49" s="87">
        <v>3.1</v>
      </c>
      <c r="I49" s="88"/>
      <c r="J49" s="86" t="s">
        <v>51</v>
      </c>
      <c r="L49" s="89"/>
      <c r="M49" s="91"/>
      <c r="N49" s="89"/>
      <c r="O49" s="91"/>
      <c r="P49" s="175"/>
      <c r="Q49" s="90"/>
      <c r="R49" s="93"/>
      <c r="S49" s="89">
        <f t="shared" ref="S49" si="27">F49</f>
        <v>22.58</v>
      </c>
      <c r="T49" s="91">
        <f t="shared" ref="T49" si="28">G49*0.12</f>
        <v>2.5079999999999996</v>
      </c>
      <c r="U49" s="94"/>
      <c r="V49" s="89">
        <f>G49*H49</f>
        <v>64.789999999999992</v>
      </c>
      <c r="W49" s="95"/>
      <c r="X49" s="91"/>
      <c r="Y49" s="96"/>
      <c r="Z49" s="96"/>
      <c r="AA49" s="89">
        <f t="shared" si="2"/>
        <v>22.58</v>
      </c>
      <c r="AB49" s="95"/>
      <c r="AC49" s="95"/>
      <c r="AD49" s="91"/>
      <c r="AF49" s="93">
        <f>G49</f>
        <v>20.9</v>
      </c>
    </row>
    <row r="50" spans="1:34" s="8" customFormat="1" ht="17.100000000000001" customHeight="1">
      <c r="A50" s="82"/>
      <c r="B50" s="83"/>
      <c r="C50" s="183" t="s">
        <v>242</v>
      </c>
      <c r="D50" s="183" t="s">
        <v>155</v>
      </c>
      <c r="E50" s="184" t="s">
        <v>95</v>
      </c>
      <c r="F50" s="97">
        <v>6.86</v>
      </c>
      <c r="G50" s="97">
        <v>12.6</v>
      </c>
      <c r="H50" s="87">
        <v>3.1</v>
      </c>
      <c r="I50" s="88"/>
      <c r="J50" s="86" t="s">
        <v>4</v>
      </c>
      <c r="L50" s="89"/>
      <c r="M50" s="91"/>
      <c r="N50" s="89"/>
      <c r="O50" s="91"/>
      <c r="P50" s="175">
        <f>F50</f>
        <v>6.86</v>
      </c>
      <c r="Q50" s="90"/>
      <c r="R50" s="93"/>
      <c r="S50" s="89"/>
      <c r="T50" s="91"/>
      <c r="U50" s="94"/>
      <c r="V50" s="89"/>
      <c r="W50" s="95"/>
      <c r="X50" s="91">
        <f>G50*2.5</f>
        <v>31.5</v>
      </c>
      <c r="Y50" s="96"/>
      <c r="Z50" s="96"/>
      <c r="AA50" s="89"/>
      <c r="AB50" s="95">
        <f t="shared" si="4"/>
        <v>6.86</v>
      </c>
      <c r="AC50" s="95"/>
      <c r="AD50" s="91"/>
      <c r="AF50" s="93"/>
    </row>
    <row r="51" spans="1:34" s="8" customFormat="1" ht="17.100000000000001" customHeight="1">
      <c r="A51" s="82"/>
      <c r="B51" s="83"/>
      <c r="C51" s="183" t="s">
        <v>243</v>
      </c>
      <c r="D51" s="183" t="s">
        <v>156</v>
      </c>
      <c r="E51" s="184" t="s">
        <v>0</v>
      </c>
      <c r="F51" s="97">
        <v>14.18</v>
      </c>
      <c r="G51" s="97">
        <v>20.37</v>
      </c>
      <c r="H51" s="87">
        <v>3.1</v>
      </c>
      <c r="I51" s="88"/>
      <c r="J51" s="86" t="s">
        <v>1</v>
      </c>
      <c r="L51" s="89"/>
      <c r="M51" s="91"/>
      <c r="N51" s="89"/>
      <c r="O51" s="91"/>
      <c r="P51" s="175"/>
      <c r="Q51" s="90"/>
      <c r="R51" s="93"/>
      <c r="S51" s="89">
        <f t="shared" ref="S51" si="29">F51</f>
        <v>14.18</v>
      </c>
      <c r="T51" s="91">
        <f t="shared" ref="T51" si="30">G51*0.12</f>
        <v>2.4443999999999999</v>
      </c>
      <c r="U51" s="94"/>
      <c r="V51" s="89">
        <f>G51*H51</f>
        <v>63.147000000000006</v>
      </c>
      <c r="W51" s="95"/>
      <c r="X51" s="91"/>
      <c r="Y51" s="96"/>
      <c r="Z51" s="96"/>
      <c r="AA51" s="89"/>
      <c r="AB51" s="95"/>
      <c r="AC51" s="95"/>
      <c r="AD51" s="91">
        <f>F51</f>
        <v>14.18</v>
      </c>
      <c r="AF51" s="93"/>
    </row>
    <row r="52" spans="1:34" s="8" customFormat="1" ht="17.100000000000001" customHeight="1">
      <c r="A52" s="82"/>
      <c r="B52" s="83"/>
      <c r="C52" s="183" t="s">
        <v>96</v>
      </c>
      <c r="D52" s="183" t="s">
        <v>157</v>
      </c>
      <c r="E52" s="184" t="s">
        <v>50</v>
      </c>
      <c r="F52" s="97">
        <v>7.65</v>
      </c>
      <c r="G52" s="97">
        <v>11.5</v>
      </c>
      <c r="H52" s="87">
        <v>3.1</v>
      </c>
      <c r="I52" s="88"/>
      <c r="J52" s="86" t="s">
        <v>5</v>
      </c>
      <c r="L52" s="89">
        <f t="shared" si="5"/>
        <v>7.65</v>
      </c>
      <c r="M52" s="91">
        <f t="shared" si="6"/>
        <v>1.1500000000000001</v>
      </c>
      <c r="N52" s="89"/>
      <c r="O52" s="91"/>
      <c r="P52" s="175"/>
      <c r="Q52" s="90"/>
      <c r="R52" s="93"/>
      <c r="S52" s="89"/>
      <c r="T52" s="91"/>
      <c r="U52" s="94"/>
      <c r="V52" s="89">
        <f>G52*H52</f>
        <v>35.65</v>
      </c>
      <c r="W52" s="95"/>
      <c r="X52" s="91"/>
      <c r="Y52" s="96"/>
      <c r="Z52" s="96"/>
      <c r="AA52" s="89">
        <f t="shared" si="2"/>
        <v>7.65</v>
      </c>
      <c r="AB52" s="95"/>
      <c r="AC52" s="95"/>
      <c r="AD52" s="91"/>
      <c r="AF52" s="93">
        <f>G52</f>
        <v>11.5</v>
      </c>
    </row>
    <row r="53" spans="1:34" s="8" customFormat="1" ht="17.100000000000001" customHeight="1">
      <c r="A53" s="82"/>
      <c r="B53" s="83"/>
      <c r="C53" s="183" t="s">
        <v>157</v>
      </c>
      <c r="D53" s="183" t="s">
        <v>158</v>
      </c>
      <c r="E53" s="184" t="s">
        <v>3</v>
      </c>
      <c r="F53" s="97">
        <v>3.23</v>
      </c>
      <c r="G53" s="97">
        <v>7.3</v>
      </c>
      <c r="H53" s="87">
        <v>3.1</v>
      </c>
      <c r="I53" s="88"/>
      <c r="J53" s="86" t="s">
        <v>4</v>
      </c>
      <c r="L53" s="89"/>
      <c r="M53" s="91"/>
      <c r="N53" s="89"/>
      <c r="O53" s="91"/>
      <c r="P53" s="175">
        <f>F53</f>
        <v>3.23</v>
      </c>
      <c r="Q53" s="90"/>
      <c r="R53" s="93"/>
      <c r="S53" s="89"/>
      <c r="T53" s="91"/>
      <c r="U53" s="94"/>
      <c r="V53" s="89"/>
      <c r="W53" s="95"/>
      <c r="X53" s="91">
        <f>G53*2.5</f>
        <v>18.25</v>
      </c>
      <c r="Y53" s="96"/>
      <c r="Z53" s="96"/>
      <c r="AA53" s="89"/>
      <c r="AB53" s="95">
        <f t="shared" si="4"/>
        <v>3.23</v>
      </c>
      <c r="AC53" s="95"/>
      <c r="AD53" s="91"/>
      <c r="AF53" s="93"/>
    </row>
    <row r="54" spans="1:34" s="8" customFormat="1" ht="17.100000000000001" customHeight="1">
      <c r="A54" s="82"/>
      <c r="B54" s="83"/>
      <c r="C54" s="183" t="s">
        <v>244</v>
      </c>
      <c r="D54" s="183" t="s">
        <v>159</v>
      </c>
      <c r="E54" s="187" t="s">
        <v>7</v>
      </c>
      <c r="F54" s="97">
        <v>2.1</v>
      </c>
      <c r="G54" s="97">
        <v>5.8</v>
      </c>
      <c r="H54" s="87">
        <v>3.1</v>
      </c>
      <c r="I54" s="88"/>
      <c r="J54" s="86" t="s">
        <v>4</v>
      </c>
      <c r="L54" s="89"/>
      <c r="M54" s="91"/>
      <c r="N54" s="89"/>
      <c r="O54" s="91"/>
      <c r="P54" s="175">
        <f>F54</f>
        <v>2.1</v>
      </c>
      <c r="Q54" s="90"/>
      <c r="R54" s="93"/>
      <c r="S54" s="89"/>
      <c r="T54" s="91"/>
      <c r="U54" s="94"/>
      <c r="V54" s="89"/>
      <c r="W54" s="95"/>
      <c r="X54" s="91">
        <f>G54*2.5</f>
        <v>14.5</v>
      </c>
      <c r="Y54" s="96"/>
      <c r="Z54" s="96"/>
      <c r="AA54" s="89"/>
      <c r="AB54" s="95">
        <f t="shared" si="4"/>
        <v>2.1</v>
      </c>
      <c r="AC54" s="95"/>
      <c r="AD54" s="91"/>
      <c r="AF54" s="93"/>
    </row>
    <row r="55" spans="1:34" s="8" customFormat="1" ht="17.100000000000001" customHeight="1">
      <c r="A55" s="82"/>
      <c r="B55" s="83"/>
      <c r="C55" s="183" t="s">
        <v>97</v>
      </c>
      <c r="D55" s="183" t="s">
        <v>97</v>
      </c>
      <c r="E55" s="184" t="s">
        <v>98</v>
      </c>
      <c r="F55" s="97">
        <v>5.84</v>
      </c>
      <c r="G55" s="97">
        <v>10.5</v>
      </c>
      <c r="H55" s="87">
        <v>3.1</v>
      </c>
      <c r="I55" s="88"/>
      <c r="J55" s="86" t="s">
        <v>126</v>
      </c>
      <c r="L55" s="89"/>
      <c r="M55" s="91"/>
      <c r="N55" s="89"/>
      <c r="O55" s="91"/>
      <c r="P55" s="175">
        <f>F55</f>
        <v>5.84</v>
      </c>
      <c r="Q55" s="90">
        <f>G55*0.1</f>
        <v>1.05</v>
      </c>
      <c r="R55" s="93"/>
      <c r="S55" s="89"/>
      <c r="T55" s="91"/>
      <c r="U55" s="94"/>
      <c r="V55" s="89">
        <f>G55*H55</f>
        <v>32.550000000000004</v>
      </c>
      <c r="W55" s="95"/>
      <c r="X55" s="91"/>
      <c r="Y55" s="96"/>
      <c r="Z55" s="96"/>
      <c r="AA55" s="89"/>
      <c r="AB55" s="95">
        <f t="shared" si="4"/>
        <v>5.84</v>
      </c>
      <c r="AC55" s="95"/>
      <c r="AD55" s="91"/>
      <c r="AF55" s="93"/>
    </row>
    <row r="56" spans="1:34" s="8" customFormat="1" ht="17.100000000000001" customHeight="1" thickBot="1">
      <c r="A56" s="82"/>
      <c r="B56" s="83"/>
      <c r="C56" s="188" t="s">
        <v>99</v>
      </c>
      <c r="D56" s="189" t="s">
        <v>99</v>
      </c>
      <c r="E56" s="190" t="s">
        <v>100</v>
      </c>
      <c r="F56" s="191">
        <v>22.55</v>
      </c>
      <c r="G56" s="192">
        <v>19.2</v>
      </c>
      <c r="H56" s="102">
        <v>3.1</v>
      </c>
      <c r="I56" s="88"/>
      <c r="J56" s="86" t="s">
        <v>1</v>
      </c>
      <c r="L56" s="89"/>
      <c r="M56" s="91"/>
      <c r="N56" s="89"/>
      <c r="O56" s="91"/>
      <c r="P56" s="175"/>
      <c r="Q56" s="90"/>
      <c r="R56" s="93"/>
      <c r="S56" s="89">
        <f t="shared" ref="S56" si="31">F56</f>
        <v>22.55</v>
      </c>
      <c r="T56" s="91">
        <f t="shared" ref="T56" si="32">G56*0.12</f>
        <v>2.3039999999999998</v>
      </c>
      <c r="U56" s="94"/>
      <c r="V56" s="156">
        <f>G56*H56</f>
        <v>59.519999999999996</v>
      </c>
      <c r="W56" s="157"/>
      <c r="X56" s="158"/>
      <c r="Y56" s="96"/>
      <c r="Z56" s="96"/>
      <c r="AA56" s="89"/>
      <c r="AB56" s="95"/>
      <c r="AC56" s="95"/>
      <c r="AD56" s="91">
        <f t="shared" ref="AD56" si="33">F56</f>
        <v>22.55</v>
      </c>
      <c r="AF56" s="206"/>
    </row>
    <row r="57" spans="1:34" s="103" customFormat="1" ht="24.75" customHeight="1" thickBot="1">
      <c r="B57" s="104"/>
      <c r="C57" s="105"/>
      <c r="D57" s="105"/>
      <c r="E57" s="106"/>
      <c r="F57" s="107">
        <f>SUM(F6:F56)</f>
        <v>737.71</v>
      </c>
      <c r="G57" s="107">
        <f>SUM(G6:G56)</f>
        <v>835.08</v>
      </c>
      <c r="H57" s="108"/>
      <c r="I57" s="88"/>
      <c r="J57" s="88"/>
      <c r="L57" s="109">
        <f t="shared" ref="L57:T57" si="34">SUM(L6:L56)</f>
        <v>521.44999999999993</v>
      </c>
      <c r="M57" s="110">
        <f t="shared" si="34"/>
        <v>55.957000000000001</v>
      </c>
      <c r="N57" s="109">
        <f t="shared" ref="N57" si="35">SUM(N6:N56)</f>
        <v>82.97</v>
      </c>
      <c r="O57" s="110">
        <f t="shared" ref="O57" si="36">SUM(O6:O56)</f>
        <v>7.3939999999999992</v>
      </c>
      <c r="P57" s="109">
        <f t="shared" si="34"/>
        <v>61</v>
      </c>
      <c r="Q57" s="111">
        <f t="shared" si="34"/>
        <v>1.05</v>
      </c>
      <c r="R57" s="193">
        <f t="shared" si="34"/>
        <v>0</v>
      </c>
      <c r="S57" s="109">
        <f t="shared" si="34"/>
        <v>72.290000000000006</v>
      </c>
      <c r="T57" s="111">
        <f t="shared" si="34"/>
        <v>9.5603999999999996</v>
      </c>
      <c r="U57" s="113">
        <f>L57+N57+P57+S57</f>
        <v>737.70999999999992</v>
      </c>
      <c r="V57" s="119">
        <f>SUM(V6:V56)</f>
        <v>2014.1939999999995</v>
      </c>
      <c r="W57" s="115">
        <f>SUM(W6:W56)</f>
        <v>229.214</v>
      </c>
      <c r="X57" s="116">
        <f>SUM(X6:X56)</f>
        <v>278.5</v>
      </c>
      <c r="Y57" s="117"/>
      <c r="Z57" s="118"/>
      <c r="AA57" s="119">
        <f t="shared" ref="AA57:AF57" si="37">SUM(AA6:AA56)</f>
        <v>574.77</v>
      </c>
      <c r="AB57" s="115">
        <f t="shared" si="37"/>
        <v>61</v>
      </c>
      <c r="AC57" s="115">
        <f t="shared" si="37"/>
        <v>52.230000000000004</v>
      </c>
      <c r="AD57" s="116">
        <f t="shared" si="37"/>
        <v>49.71</v>
      </c>
      <c r="AE57" s="73"/>
      <c r="AF57" s="112">
        <f t="shared" si="37"/>
        <v>192.17000000000002</v>
      </c>
    </row>
    <row r="58" spans="1:34" s="103" customFormat="1" ht="24.75" customHeight="1" thickBot="1">
      <c r="B58" s="120"/>
      <c r="C58" s="88"/>
      <c r="D58" s="88"/>
      <c r="E58" s="121"/>
      <c r="F58" s="122"/>
      <c r="G58" s="88"/>
      <c r="H58" s="88"/>
      <c r="I58" s="88"/>
      <c r="J58" s="88"/>
      <c r="L58" s="123">
        <f>L57+M57</f>
        <v>577.40699999999993</v>
      </c>
      <c r="M58" s="153"/>
      <c r="N58" s="123">
        <f>N57+O57</f>
        <v>90.364000000000004</v>
      </c>
      <c r="O58" s="153"/>
      <c r="P58" s="123">
        <f>P57+Q57</f>
        <v>62.05</v>
      </c>
      <c r="Q58" s="124"/>
      <c r="S58" s="123">
        <f>S57+T57</f>
        <v>81.850400000000008</v>
      </c>
      <c r="T58" s="124"/>
      <c r="U58" s="113"/>
      <c r="V58" s="117"/>
      <c r="W58" s="117"/>
      <c r="X58" s="6"/>
      <c r="Y58" s="117"/>
      <c r="Z58" s="117"/>
      <c r="AA58" s="117"/>
      <c r="AB58" s="117"/>
      <c r="AC58" s="117"/>
      <c r="AF58" s="117"/>
    </row>
    <row r="59" spans="1:34" s="103" customFormat="1" ht="24.75" customHeight="1" thickBot="1">
      <c r="B59" s="120"/>
      <c r="C59" s="88"/>
      <c r="D59" s="88"/>
      <c r="E59" s="121"/>
      <c r="F59" s="122"/>
      <c r="G59" s="88"/>
      <c r="H59" s="88"/>
      <c r="I59" s="88"/>
      <c r="J59" s="88"/>
      <c r="U59" s="144"/>
    </row>
    <row r="60" spans="1:34" s="8" customFormat="1" ht="93" customHeight="1" thickBot="1">
      <c r="B60" s="9"/>
      <c r="E60" s="10"/>
      <c r="F60" s="11"/>
      <c r="G60" s="12"/>
      <c r="H60" s="12"/>
      <c r="I60" s="12"/>
      <c r="J60" s="12"/>
      <c r="K60" s="13"/>
      <c r="L60" s="217" t="s">
        <v>48</v>
      </c>
      <c r="M60" s="218"/>
      <c r="N60" s="218"/>
      <c r="O60" s="218"/>
      <c r="P60" s="218"/>
      <c r="Q60" s="218"/>
      <c r="R60" s="218"/>
      <c r="S60" s="218"/>
      <c r="T60" s="218"/>
      <c r="U60" s="75"/>
      <c r="V60" s="220" t="s">
        <v>12</v>
      </c>
      <c r="W60" s="221"/>
      <c r="X60" s="222"/>
      <c r="Z60" s="58"/>
      <c r="AA60" s="217" t="s">
        <v>14</v>
      </c>
      <c r="AB60" s="226"/>
      <c r="AC60" s="226"/>
      <c r="AD60" s="227"/>
      <c r="AF60" s="223" t="s">
        <v>13</v>
      </c>
    </row>
    <row r="61" spans="1:34" s="8" customFormat="1" ht="174" customHeight="1" thickBot="1">
      <c r="B61" s="9"/>
      <c r="E61" s="55"/>
      <c r="F61" s="14"/>
      <c r="G61" s="15"/>
      <c r="H61" s="15"/>
      <c r="I61" s="15"/>
      <c r="J61" s="15"/>
      <c r="K61" s="14"/>
      <c r="L61" s="16" t="s">
        <v>53</v>
      </c>
      <c r="M61" s="17" t="s">
        <v>54</v>
      </c>
      <c r="N61" s="16" t="s">
        <v>303</v>
      </c>
      <c r="O61" s="17" t="s">
        <v>54</v>
      </c>
      <c r="P61" s="16" t="s">
        <v>15</v>
      </c>
      <c r="Q61" s="17" t="s">
        <v>16</v>
      </c>
      <c r="R61" s="40" t="s">
        <v>17</v>
      </c>
      <c r="S61" s="16" t="s">
        <v>18</v>
      </c>
      <c r="T61" s="17" t="s">
        <v>19</v>
      </c>
      <c r="U61" s="75"/>
      <c r="V61" s="126" t="s">
        <v>20</v>
      </c>
      <c r="W61" s="127" t="s">
        <v>21</v>
      </c>
      <c r="X61" s="45" t="s">
        <v>22</v>
      </c>
      <c r="Z61" s="58"/>
      <c r="AA61" s="47" t="s">
        <v>23</v>
      </c>
      <c r="AB61" s="182" t="s">
        <v>304</v>
      </c>
      <c r="AC61" s="182" t="s">
        <v>305</v>
      </c>
      <c r="AD61" s="181" t="s">
        <v>24</v>
      </c>
      <c r="AF61" s="224"/>
      <c r="AH61" s="128"/>
    </row>
    <row r="62" spans="1:34" s="8" customFormat="1" ht="62.25" thickBot="1">
      <c r="B62" s="19" t="s">
        <v>25</v>
      </c>
      <c r="C62" s="20" t="s">
        <v>26</v>
      </c>
      <c r="D62" s="20" t="s">
        <v>26</v>
      </c>
      <c r="E62" s="56" t="s">
        <v>27</v>
      </c>
      <c r="F62" s="20" t="s">
        <v>47</v>
      </c>
      <c r="G62" s="21" t="s">
        <v>29</v>
      </c>
      <c r="H62" s="22" t="s">
        <v>46</v>
      </c>
      <c r="I62" s="23"/>
      <c r="J62" s="23"/>
      <c r="K62" s="9"/>
      <c r="L62" s="24" t="s">
        <v>30</v>
      </c>
      <c r="M62" s="53" t="s">
        <v>31</v>
      </c>
      <c r="N62" s="24" t="s">
        <v>301</v>
      </c>
      <c r="O62" s="25" t="s">
        <v>302</v>
      </c>
      <c r="P62" s="24" t="s">
        <v>32</v>
      </c>
      <c r="Q62" s="25" t="s">
        <v>33</v>
      </c>
      <c r="R62" s="26" t="s">
        <v>34</v>
      </c>
      <c r="S62" s="24" t="s">
        <v>35</v>
      </c>
      <c r="T62" s="25" t="s">
        <v>36</v>
      </c>
      <c r="U62" s="76"/>
      <c r="V62" s="28" t="s">
        <v>37</v>
      </c>
      <c r="W62" s="29" t="s">
        <v>38</v>
      </c>
      <c r="X62" s="30" t="s">
        <v>39</v>
      </c>
      <c r="Y62" s="31"/>
      <c r="Z62" s="59"/>
      <c r="AA62" s="33" t="s">
        <v>40</v>
      </c>
      <c r="AB62" s="33" t="s">
        <v>41</v>
      </c>
      <c r="AC62" s="33" t="s">
        <v>306</v>
      </c>
      <c r="AD62" s="34" t="s">
        <v>42</v>
      </c>
      <c r="AE62" s="31"/>
      <c r="AF62" s="225"/>
    </row>
    <row r="63" spans="1:34" s="8" customFormat="1" ht="19.5" thickBot="1">
      <c r="B63" s="37">
        <v>1</v>
      </c>
      <c r="C63" s="67">
        <v>2</v>
      </c>
      <c r="D63" s="67">
        <v>2</v>
      </c>
      <c r="E63" s="70">
        <v>3</v>
      </c>
      <c r="F63" s="80">
        <v>4</v>
      </c>
      <c r="G63" s="80">
        <v>5</v>
      </c>
      <c r="H63" s="68">
        <v>6</v>
      </c>
      <c r="I63" s="35"/>
      <c r="J63" s="72"/>
      <c r="K63" s="9"/>
      <c r="L63" s="41">
        <v>7</v>
      </c>
      <c r="M63" s="48">
        <v>8</v>
      </c>
      <c r="N63" s="41">
        <v>9</v>
      </c>
      <c r="O63" s="48">
        <v>10</v>
      </c>
      <c r="P63" s="42">
        <v>11</v>
      </c>
      <c r="Q63" s="49">
        <v>12</v>
      </c>
      <c r="R63" s="43">
        <v>11</v>
      </c>
      <c r="S63" s="41">
        <v>13</v>
      </c>
      <c r="T63" s="44">
        <v>14</v>
      </c>
      <c r="U63" s="77"/>
      <c r="V63" s="180">
        <v>15</v>
      </c>
      <c r="W63" s="213">
        <v>16</v>
      </c>
      <c r="X63" s="214">
        <v>17</v>
      </c>
      <c r="Y63" s="31"/>
      <c r="Z63" s="59"/>
      <c r="AA63" s="67">
        <v>18</v>
      </c>
      <c r="AB63" s="67">
        <v>19</v>
      </c>
      <c r="AC63" s="67">
        <v>20</v>
      </c>
      <c r="AD63" s="68">
        <v>21</v>
      </c>
      <c r="AE63" s="31"/>
      <c r="AF63" s="205">
        <v>22</v>
      </c>
    </row>
    <row r="64" spans="1:34" s="8" customFormat="1" ht="17.100000000000001" customHeight="1">
      <c r="A64" s="82"/>
      <c r="B64" s="129" t="s">
        <v>45</v>
      </c>
      <c r="C64" s="130" t="s">
        <v>245</v>
      </c>
      <c r="D64" s="130" t="s">
        <v>160</v>
      </c>
      <c r="E64" s="131" t="s">
        <v>2</v>
      </c>
      <c r="F64" s="86">
        <v>20.49</v>
      </c>
      <c r="G64" s="86">
        <v>19.37</v>
      </c>
      <c r="H64" s="134">
        <v>3.1</v>
      </c>
      <c r="I64" s="88"/>
      <c r="J64" s="86" t="s">
        <v>1</v>
      </c>
      <c r="L64" s="135"/>
      <c r="M64" s="136"/>
      <c r="N64" s="135"/>
      <c r="O64" s="136"/>
      <c r="P64" s="135"/>
      <c r="Q64" s="137"/>
      <c r="R64" s="138"/>
      <c r="S64" s="89">
        <f>F64</f>
        <v>20.49</v>
      </c>
      <c r="T64" s="91">
        <f t="shared" ref="T64" si="38">G64*0.12</f>
        <v>2.3244000000000002</v>
      </c>
      <c r="U64" s="94"/>
      <c r="V64" s="179">
        <f>G64*H64</f>
        <v>60.047000000000004</v>
      </c>
      <c r="W64" s="211"/>
      <c r="X64" s="212"/>
      <c r="Y64" s="96"/>
      <c r="Z64" s="96"/>
      <c r="AA64" s="135"/>
      <c r="AB64" s="141"/>
      <c r="AC64" s="141"/>
      <c r="AD64" s="137">
        <f>F64</f>
        <v>20.49</v>
      </c>
      <c r="AE64" s="96"/>
      <c r="AF64" s="139"/>
    </row>
    <row r="65" spans="1:32" s="8" customFormat="1" ht="17.100000000000001" customHeight="1">
      <c r="A65" s="82"/>
      <c r="B65" s="83" t="s">
        <v>43</v>
      </c>
      <c r="C65" s="84">
        <v>102</v>
      </c>
      <c r="D65" s="84">
        <v>103</v>
      </c>
      <c r="E65" s="85" t="s">
        <v>50</v>
      </c>
      <c r="F65" s="86">
        <v>7.64</v>
      </c>
      <c r="G65" s="86">
        <v>11.3</v>
      </c>
      <c r="H65" s="87">
        <v>3.1</v>
      </c>
      <c r="I65" s="88"/>
      <c r="J65" s="86" t="s">
        <v>5</v>
      </c>
      <c r="L65" s="89">
        <f t="shared" ref="L65" si="39">F65</f>
        <v>7.64</v>
      </c>
      <c r="M65" s="90">
        <f t="shared" ref="M65" si="40">G65*0.1</f>
        <v>1.1300000000000001</v>
      </c>
      <c r="N65" s="89"/>
      <c r="O65" s="90"/>
      <c r="P65" s="89"/>
      <c r="Q65" s="91"/>
      <c r="R65" s="92"/>
      <c r="S65" s="89"/>
      <c r="T65" s="91"/>
      <c r="U65" s="94"/>
      <c r="V65" s="89">
        <f>G65*H65</f>
        <v>35.03</v>
      </c>
      <c r="W65" s="95"/>
      <c r="X65" s="91"/>
      <c r="Y65" s="96"/>
      <c r="Z65" s="96"/>
      <c r="AA65" s="89">
        <f>F65</f>
        <v>7.64</v>
      </c>
      <c r="AB65" s="95"/>
      <c r="AC65" s="95"/>
      <c r="AD65" s="91"/>
      <c r="AE65" s="96"/>
      <c r="AF65" s="93">
        <f>G65</f>
        <v>11.3</v>
      </c>
    </row>
    <row r="66" spans="1:32" s="8" customFormat="1" ht="17.100000000000001" customHeight="1">
      <c r="A66" s="82"/>
      <c r="B66" s="83"/>
      <c r="C66" s="84" t="s">
        <v>246</v>
      </c>
      <c r="D66" s="84" t="s">
        <v>161</v>
      </c>
      <c r="E66" s="97" t="s">
        <v>7</v>
      </c>
      <c r="F66" s="86">
        <v>2.25</v>
      </c>
      <c r="G66" s="86">
        <v>6</v>
      </c>
      <c r="H66" s="87">
        <v>3.1</v>
      </c>
      <c r="I66" s="88"/>
      <c r="J66" s="86" t="s">
        <v>4</v>
      </c>
      <c r="L66" s="89"/>
      <c r="M66" s="90"/>
      <c r="N66" s="89"/>
      <c r="O66" s="90"/>
      <c r="P66" s="89">
        <f>F66</f>
        <v>2.25</v>
      </c>
      <c r="Q66" s="91"/>
      <c r="R66" s="92"/>
      <c r="S66" s="89"/>
      <c r="T66" s="91"/>
      <c r="U66" s="94"/>
      <c r="V66" s="89"/>
      <c r="W66" s="95"/>
      <c r="X66" s="91">
        <f>G66*2.5</f>
        <v>15</v>
      </c>
      <c r="Y66" s="96"/>
      <c r="Z66" s="96"/>
      <c r="AA66" s="89"/>
      <c r="AB66" s="95">
        <f t="shared" ref="AB66:AB69" si="41">F66</f>
        <v>2.25</v>
      </c>
      <c r="AC66" s="95"/>
      <c r="AD66" s="91"/>
      <c r="AE66" s="96"/>
      <c r="AF66" s="93"/>
    </row>
    <row r="67" spans="1:32" s="8" customFormat="1" ht="17.100000000000001" customHeight="1">
      <c r="A67" s="82"/>
      <c r="B67" s="83"/>
      <c r="C67" s="84" t="s">
        <v>247</v>
      </c>
      <c r="D67" s="84" t="s">
        <v>162</v>
      </c>
      <c r="E67" s="85" t="s">
        <v>95</v>
      </c>
      <c r="F67" s="86">
        <v>9.1199999999999992</v>
      </c>
      <c r="G67" s="86">
        <v>13.7</v>
      </c>
      <c r="H67" s="87">
        <v>3.1</v>
      </c>
      <c r="I67" s="88"/>
      <c r="J67" s="86" t="s">
        <v>4</v>
      </c>
      <c r="L67" s="89"/>
      <c r="M67" s="90"/>
      <c r="N67" s="89"/>
      <c r="O67" s="90"/>
      <c r="P67" s="89">
        <f>F67</f>
        <v>9.1199999999999992</v>
      </c>
      <c r="Q67" s="91"/>
      <c r="R67" s="92"/>
      <c r="S67" s="89"/>
      <c r="T67" s="91"/>
      <c r="U67" s="94"/>
      <c r="V67" s="89"/>
      <c r="W67" s="95"/>
      <c r="X67" s="91">
        <f>G67*2.5</f>
        <v>34.25</v>
      </c>
      <c r="Y67" s="96"/>
      <c r="Z67" s="96"/>
      <c r="AA67" s="89"/>
      <c r="AB67" s="95">
        <f t="shared" si="41"/>
        <v>9.1199999999999992</v>
      </c>
      <c r="AC67" s="95"/>
      <c r="AD67" s="91"/>
      <c r="AE67" s="96"/>
      <c r="AF67" s="93"/>
    </row>
    <row r="68" spans="1:32" s="8" customFormat="1" ht="17.100000000000001" customHeight="1">
      <c r="A68" s="82"/>
      <c r="B68" s="83"/>
      <c r="C68" s="84" t="s">
        <v>248</v>
      </c>
      <c r="D68" s="84" t="s">
        <v>163</v>
      </c>
      <c r="E68" s="85" t="s">
        <v>101</v>
      </c>
      <c r="F68" s="86">
        <v>18.28</v>
      </c>
      <c r="G68" s="86">
        <v>20.2</v>
      </c>
      <c r="H68" s="87">
        <v>3.1</v>
      </c>
      <c r="I68" s="88"/>
      <c r="J68" s="86" t="s">
        <v>5</v>
      </c>
      <c r="L68" s="89">
        <f t="shared" ref="L68:L116" si="42">F68</f>
        <v>18.28</v>
      </c>
      <c r="M68" s="90">
        <f t="shared" ref="M68:M116" si="43">G68*0.1</f>
        <v>2.02</v>
      </c>
      <c r="N68" s="89"/>
      <c r="O68" s="90"/>
      <c r="P68" s="89"/>
      <c r="Q68" s="91"/>
      <c r="R68" s="92"/>
      <c r="S68" s="89"/>
      <c r="T68" s="91"/>
      <c r="U68" s="94"/>
      <c r="V68" s="89">
        <f>G68*H68</f>
        <v>62.62</v>
      </c>
      <c r="W68" s="95"/>
      <c r="X68" s="91"/>
      <c r="Y68" s="96"/>
      <c r="Z68" s="96"/>
      <c r="AA68" s="89">
        <f>F68</f>
        <v>18.28</v>
      </c>
      <c r="AB68" s="95"/>
      <c r="AC68" s="95"/>
      <c r="AD68" s="91"/>
      <c r="AE68" s="96"/>
      <c r="AF68" s="93"/>
    </row>
    <row r="69" spans="1:32" s="8" customFormat="1" ht="17.100000000000001" customHeight="1">
      <c r="A69" s="82"/>
      <c r="B69" s="83"/>
      <c r="C69" s="84" t="s">
        <v>249</v>
      </c>
      <c r="D69" s="84" t="s">
        <v>164</v>
      </c>
      <c r="E69" s="97" t="s">
        <v>7</v>
      </c>
      <c r="F69" s="86">
        <v>3.06</v>
      </c>
      <c r="G69" s="86">
        <v>7</v>
      </c>
      <c r="H69" s="87">
        <v>3.1</v>
      </c>
      <c r="I69" s="88"/>
      <c r="J69" s="86" t="s">
        <v>4</v>
      </c>
      <c r="L69" s="89"/>
      <c r="M69" s="90"/>
      <c r="N69" s="89"/>
      <c r="O69" s="90"/>
      <c r="P69" s="89">
        <f t="shared" ref="P69" si="44">F69</f>
        <v>3.06</v>
      </c>
      <c r="Q69" s="91"/>
      <c r="R69" s="92"/>
      <c r="S69" s="89"/>
      <c r="T69" s="91"/>
      <c r="U69" s="94"/>
      <c r="V69" s="89"/>
      <c r="W69" s="95"/>
      <c r="X69" s="91">
        <f>G69*2.5</f>
        <v>17.5</v>
      </c>
      <c r="Y69" s="96"/>
      <c r="Z69" s="96"/>
      <c r="AA69" s="89"/>
      <c r="AB69" s="95">
        <f t="shared" si="41"/>
        <v>3.06</v>
      </c>
      <c r="AC69" s="95"/>
      <c r="AD69" s="91"/>
      <c r="AE69" s="96"/>
      <c r="AF69" s="93"/>
    </row>
    <row r="70" spans="1:32" s="8" customFormat="1" ht="17.100000000000001" customHeight="1">
      <c r="A70" s="82"/>
      <c r="B70" s="83"/>
      <c r="C70" s="84" t="s">
        <v>250</v>
      </c>
      <c r="D70" s="84" t="s">
        <v>165</v>
      </c>
      <c r="E70" s="85" t="s">
        <v>101</v>
      </c>
      <c r="F70" s="86">
        <v>18.28</v>
      </c>
      <c r="G70" s="86">
        <v>20.2</v>
      </c>
      <c r="H70" s="87">
        <v>3.1</v>
      </c>
      <c r="I70" s="88"/>
      <c r="J70" s="86" t="s">
        <v>5</v>
      </c>
      <c r="L70" s="89">
        <f t="shared" si="42"/>
        <v>18.28</v>
      </c>
      <c r="M70" s="90">
        <f t="shared" si="43"/>
        <v>2.02</v>
      </c>
      <c r="N70" s="89"/>
      <c r="O70" s="90"/>
      <c r="P70" s="89"/>
      <c r="Q70" s="91"/>
      <c r="R70" s="92"/>
      <c r="S70" s="89"/>
      <c r="T70" s="91"/>
      <c r="U70" s="94"/>
      <c r="V70" s="89">
        <f>G70*H70</f>
        <v>62.62</v>
      </c>
      <c r="W70" s="95"/>
      <c r="X70" s="91"/>
      <c r="Y70" s="96"/>
      <c r="Z70" s="96"/>
      <c r="AA70" s="89">
        <f>F70</f>
        <v>18.28</v>
      </c>
      <c r="AB70" s="95"/>
      <c r="AC70" s="95"/>
      <c r="AD70" s="91"/>
      <c r="AE70" s="96"/>
      <c r="AF70" s="93"/>
    </row>
    <row r="71" spans="1:32" s="8" customFormat="1" ht="17.100000000000001" customHeight="1">
      <c r="A71" s="82"/>
      <c r="B71" s="83"/>
      <c r="C71" s="84" t="s">
        <v>251</v>
      </c>
      <c r="D71" s="84" t="s">
        <v>166</v>
      </c>
      <c r="E71" s="97" t="s">
        <v>7</v>
      </c>
      <c r="F71" s="86">
        <v>2.97</v>
      </c>
      <c r="G71" s="86">
        <v>6.9</v>
      </c>
      <c r="H71" s="87">
        <v>3.1</v>
      </c>
      <c r="I71" s="88"/>
      <c r="J71" s="86" t="s">
        <v>4</v>
      </c>
      <c r="L71" s="89"/>
      <c r="M71" s="90"/>
      <c r="N71" s="89"/>
      <c r="O71" s="90"/>
      <c r="P71" s="89">
        <f t="shared" ref="P71:P90" si="45">F71</f>
        <v>2.97</v>
      </c>
      <c r="Q71" s="91"/>
      <c r="R71" s="92"/>
      <c r="S71" s="89"/>
      <c r="T71" s="91"/>
      <c r="U71" s="94"/>
      <c r="V71" s="89"/>
      <c r="W71" s="95"/>
      <c r="X71" s="91">
        <f>G71*2.5</f>
        <v>17.25</v>
      </c>
      <c r="Y71" s="96"/>
      <c r="Z71" s="96"/>
      <c r="AA71" s="89"/>
      <c r="AB71" s="95">
        <f>F71</f>
        <v>2.97</v>
      </c>
      <c r="AC71" s="95"/>
      <c r="AD71" s="91"/>
      <c r="AE71" s="96"/>
      <c r="AF71" s="93"/>
    </row>
    <row r="72" spans="1:32" s="8" customFormat="1" ht="17.100000000000001" customHeight="1">
      <c r="A72" s="82"/>
      <c r="B72" s="83"/>
      <c r="C72" s="84" t="s">
        <v>252</v>
      </c>
      <c r="D72" s="84" t="s">
        <v>167</v>
      </c>
      <c r="E72" s="85" t="s">
        <v>101</v>
      </c>
      <c r="F72" s="86">
        <v>18.190000000000001</v>
      </c>
      <c r="G72" s="86">
        <v>20.2</v>
      </c>
      <c r="H72" s="87">
        <v>3.1</v>
      </c>
      <c r="I72" s="88"/>
      <c r="J72" s="86" t="s">
        <v>5</v>
      </c>
      <c r="L72" s="89">
        <f t="shared" si="42"/>
        <v>18.190000000000001</v>
      </c>
      <c r="M72" s="90">
        <f t="shared" si="43"/>
        <v>2.02</v>
      </c>
      <c r="N72" s="89"/>
      <c r="O72" s="90"/>
      <c r="P72" s="89"/>
      <c r="Q72" s="91"/>
      <c r="R72" s="92"/>
      <c r="S72" s="89"/>
      <c r="T72" s="91"/>
      <c r="U72" s="94"/>
      <c r="V72" s="89">
        <f>G72*H72</f>
        <v>62.62</v>
      </c>
      <c r="W72" s="95"/>
      <c r="X72" s="91"/>
      <c r="Y72" s="96"/>
      <c r="Z72" s="96"/>
      <c r="AA72" s="89">
        <f>F72</f>
        <v>18.190000000000001</v>
      </c>
      <c r="AB72" s="95"/>
      <c r="AC72" s="95"/>
      <c r="AD72" s="91"/>
      <c r="AE72" s="96"/>
      <c r="AF72" s="93"/>
    </row>
    <row r="73" spans="1:32" s="8" customFormat="1" ht="17.100000000000001" customHeight="1">
      <c r="A73" s="82"/>
      <c r="B73" s="83"/>
      <c r="C73" s="84" t="s">
        <v>253</v>
      </c>
      <c r="D73" s="84" t="s">
        <v>168</v>
      </c>
      <c r="E73" s="97" t="s">
        <v>7</v>
      </c>
      <c r="F73" s="86">
        <v>3.06</v>
      </c>
      <c r="G73" s="86">
        <v>7</v>
      </c>
      <c r="H73" s="87">
        <v>3.1</v>
      </c>
      <c r="I73" s="88"/>
      <c r="J73" s="86" t="s">
        <v>4</v>
      </c>
      <c r="L73" s="89"/>
      <c r="M73" s="90"/>
      <c r="N73" s="89"/>
      <c r="O73" s="90"/>
      <c r="P73" s="89">
        <f t="shared" si="45"/>
        <v>3.06</v>
      </c>
      <c r="Q73" s="91"/>
      <c r="R73" s="92"/>
      <c r="S73" s="89"/>
      <c r="T73" s="91"/>
      <c r="U73" s="94"/>
      <c r="V73" s="89"/>
      <c r="W73" s="95"/>
      <c r="X73" s="91">
        <f>G73*2.5</f>
        <v>17.5</v>
      </c>
      <c r="Y73" s="96"/>
      <c r="Z73" s="96"/>
      <c r="AA73" s="89"/>
      <c r="AB73" s="95">
        <f>F73</f>
        <v>3.06</v>
      </c>
      <c r="AC73" s="95"/>
      <c r="AD73" s="91"/>
      <c r="AE73" s="96"/>
      <c r="AF73" s="93"/>
    </row>
    <row r="74" spans="1:32" s="8" customFormat="1" ht="17.100000000000001" customHeight="1">
      <c r="A74" s="82"/>
      <c r="B74" s="83"/>
      <c r="C74" s="84" t="s">
        <v>254</v>
      </c>
      <c r="D74" s="84" t="s">
        <v>169</v>
      </c>
      <c r="E74" s="85" t="s">
        <v>101</v>
      </c>
      <c r="F74" s="86">
        <v>18.260000000000002</v>
      </c>
      <c r="G74" s="86">
        <v>20.100000000000001</v>
      </c>
      <c r="H74" s="87">
        <v>3.1</v>
      </c>
      <c r="I74" s="88"/>
      <c r="J74" s="86" t="s">
        <v>5</v>
      </c>
      <c r="L74" s="89">
        <f t="shared" si="42"/>
        <v>18.260000000000002</v>
      </c>
      <c r="M74" s="90">
        <f t="shared" si="43"/>
        <v>2.0100000000000002</v>
      </c>
      <c r="N74" s="89"/>
      <c r="O74" s="90"/>
      <c r="P74" s="89"/>
      <c r="Q74" s="91"/>
      <c r="R74" s="92"/>
      <c r="S74" s="89"/>
      <c r="T74" s="91"/>
      <c r="U74" s="94"/>
      <c r="V74" s="89">
        <f>G74*H74</f>
        <v>62.310000000000009</v>
      </c>
      <c r="W74" s="95"/>
      <c r="X74" s="91"/>
      <c r="Y74" s="96"/>
      <c r="Z74" s="96"/>
      <c r="AA74" s="89">
        <f>F74</f>
        <v>18.260000000000002</v>
      </c>
      <c r="AB74" s="95"/>
      <c r="AC74" s="95"/>
      <c r="AD74" s="91"/>
      <c r="AE74" s="96"/>
      <c r="AF74" s="93"/>
    </row>
    <row r="75" spans="1:32" s="8" customFormat="1" ht="17.100000000000001" customHeight="1">
      <c r="A75" s="82"/>
      <c r="B75" s="83"/>
      <c r="C75" s="84" t="s">
        <v>255</v>
      </c>
      <c r="D75" s="84" t="s">
        <v>170</v>
      </c>
      <c r="E75" s="97" t="s">
        <v>7</v>
      </c>
      <c r="F75" s="86">
        <v>3.06</v>
      </c>
      <c r="G75" s="86">
        <v>7</v>
      </c>
      <c r="H75" s="87">
        <v>3.1</v>
      </c>
      <c r="I75" s="88"/>
      <c r="J75" s="86" t="s">
        <v>4</v>
      </c>
      <c r="L75" s="89"/>
      <c r="M75" s="90"/>
      <c r="N75" s="89"/>
      <c r="O75" s="90"/>
      <c r="P75" s="89">
        <f t="shared" si="45"/>
        <v>3.06</v>
      </c>
      <c r="Q75" s="91"/>
      <c r="R75" s="92"/>
      <c r="S75" s="89"/>
      <c r="T75" s="91"/>
      <c r="U75" s="94"/>
      <c r="V75" s="89"/>
      <c r="W75" s="95"/>
      <c r="X75" s="91">
        <f>G75*2.5</f>
        <v>17.5</v>
      </c>
      <c r="Y75" s="96"/>
      <c r="Z75" s="96"/>
      <c r="AA75" s="89"/>
      <c r="AB75" s="95">
        <f>F75</f>
        <v>3.06</v>
      </c>
      <c r="AC75" s="95"/>
      <c r="AD75" s="91"/>
      <c r="AE75" s="96"/>
      <c r="AF75" s="93"/>
    </row>
    <row r="76" spans="1:32" s="8" customFormat="1" ht="17.100000000000001" customHeight="1">
      <c r="A76" s="82"/>
      <c r="B76" s="83"/>
      <c r="C76" s="84" t="s">
        <v>256</v>
      </c>
      <c r="D76" s="84" t="s">
        <v>171</v>
      </c>
      <c r="E76" s="85" t="s">
        <v>101</v>
      </c>
      <c r="F76" s="86">
        <v>15.93</v>
      </c>
      <c r="G76" s="86">
        <v>18.559999999999999</v>
      </c>
      <c r="H76" s="87">
        <v>3.1</v>
      </c>
      <c r="I76" s="88"/>
      <c r="J76" s="86" t="s">
        <v>5</v>
      </c>
      <c r="L76" s="89">
        <f t="shared" si="42"/>
        <v>15.93</v>
      </c>
      <c r="M76" s="90">
        <f t="shared" si="43"/>
        <v>1.8559999999999999</v>
      </c>
      <c r="N76" s="89"/>
      <c r="O76" s="90"/>
      <c r="P76" s="89"/>
      <c r="Q76" s="91"/>
      <c r="R76" s="92"/>
      <c r="S76" s="89"/>
      <c r="T76" s="91"/>
      <c r="U76" s="94"/>
      <c r="V76" s="89">
        <f>G76*H76</f>
        <v>57.535999999999994</v>
      </c>
      <c r="W76" s="95"/>
      <c r="X76" s="91"/>
      <c r="Y76" s="96"/>
      <c r="Z76" s="96"/>
      <c r="AA76" s="89">
        <f>F76</f>
        <v>15.93</v>
      </c>
      <c r="AB76" s="95"/>
      <c r="AC76" s="95"/>
      <c r="AD76" s="91"/>
      <c r="AE76" s="96"/>
      <c r="AF76" s="93"/>
    </row>
    <row r="77" spans="1:32" s="8" customFormat="1" ht="17.100000000000001" customHeight="1">
      <c r="A77" s="82"/>
      <c r="B77" s="83"/>
      <c r="C77" s="84" t="s">
        <v>257</v>
      </c>
      <c r="D77" s="84" t="s">
        <v>102</v>
      </c>
      <c r="E77" s="97" t="s">
        <v>7</v>
      </c>
      <c r="F77" s="86">
        <v>3.42</v>
      </c>
      <c r="G77" s="86">
        <v>10.34</v>
      </c>
      <c r="H77" s="87">
        <v>3.1</v>
      </c>
      <c r="I77" s="88"/>
      <c r="J77" s="86" t="s">
        <v>4</v>
      </c>
      <c r="L77" s="89"/>
      <c r="M77" s="90"/>
      <c r="N77" s="89"/>
      <c r="O77" s="90"/>
      <c r="P77" s="89">
        <f t="shared" si="45"/>
        <v>3.42</v>
      </c>
      <c r="Q77" s="91"/>
      <c r="R77" s="92"/>
      <c r="S77" s="89"/>
      <c r="T77" s="91"/>
      <c r="U77" s="94"/>
      <c r="V77" s="89"/>
      <c r="W77" s="95"/>
      <c r="X77" s="91">
        <f>G77*2.5</f>
        <v>25.85</v>
      </c>
      <c r="Y77" s="96"/>
      <c r="Z77" s="96"/>
      <c r="AA77" s="89"/>
      <c r="AB77" s="95">
        <f>F77</f>
        <v>3.42</v>
      </c>
      <c r="AC77" s="95"/>
      <c r="AD77" s="91"/>
      <c r="AE77" s="96"/>
      <c r="AF77" s="93"/>
    </row>
    <row r="78" spans="1:32" s="8" customFormat="1" ht="17.100000000000001" customHeight="1">
      <c r="A78" s="82"/>
      <c r="B78" s="83"/>
      <c r="C78" s="84" t="s">
        <v>258</v>
      </c>
      <c r="D78" s="84" t="s">
        <v>103</v>
      </c>
      <c r="E78" s="97" t="s">
        <v>7</v>
      </c>
      <c r="F78" s="86">
        <v>3.32</v>
      </c>
      <c r="G78" s="86">
        <v>7.3</v>
      </c>
      <c r="H78" s="87">
        <v>3.1</v>
      </c>
      <c r="I78" s="88"/>
      <c r="J78" s="86" t="s">
        <v>4</v>
      </c>
      <c r="L78" s="89"/>
      <c r="M78" s="90"/>
      <c r="N78" s="89"/>
      <c r="O78" s="90"/>
      <c r="P78" s="89">
        <f t="shared" si="45"/>
        <v>3.32</v>
      </c>
      <c r="Q78" s="91"/>
      <c r="R78" s="92"/>
      <c r="S78" s="89"/>
      <c r="T78" s="91"/>
      <c r="U78" s="94"/>
      <c r="V78" s="89"/>
      <c r="W78" s="95"/>
      <c r="X78" s="91">
        <f>G78*2.5</f>
        <v>18.25</v>
      </c>
      <c r="Y78" s="96"/>
      <c r="Z78" s="96"/>
      <c r="AA78" s="89"/>
      <c r="AB78" s="95">
        <f>F78</f>
        <v>3.32</v>
      </c>
      <c r="AC78" s="95"/>
      <c r="AD78" s="91"/>
      <c r="AE78" s="96"/>
      <c r="AF78" s="93"/>
    </row>
    <row r="79" spans="1:32" s="8" customFormat="1" ht="17.100000000000001" customHeight="1">
      <c r="A79" s="82"/>
      <c r="B79" s="83"/>
      <c r="C79" s="84" t="s">
        <v>259</v>
      </c>
      <c r="D79" s="84" t="s">
        <v>172</v>
      </c>
      <c r="E79" s="85" t="s">
        <v>101</v>
      </c>
      <c r="F79" s="86">
        <v>16.11</v>
      </c>
      <c r="G79" s="86">
        <v>16.2</v>
      </c>
      <c r="H79" s="87">
        <v>3.1</v>
      </c>
      <c r="I79" s="88"/>
      <c r="J79" s="86" t="s">
        <v>5</v>
      </c>
      <c r="L79" s="89">
        <f t="shared" si="42"/>
        <v>16.11</v>
      </c>
      <c r="M79" s="90">
        <f t="shared" si="43"/>
        <v>1.62</v>
      </c>
      <c r="N79" s="89"/>
      <c r="O79" s="90"/>
      <c r="P79" s="89"/>
      <c r="Q79" s="91"/>
      <c r="R79" s="92"/>
      <c r="S79" s="89"/>
      <c r="T79" s="91"/>
      <c r="U79" s="94"/>
      <c r="V79" s="89">
        <f>G79*H79</f>
        <v>50.22</v>
      </c>
      <c r="W79" s="95"/>
      <c r="X79" s="91"/>
      <c r="Y79" s="96"/>
      <c r="Z79" s="96"/>
      <c r="AA79" s="89">
        <f>F79</f>
        <v>16.11</v>
      </c>
      <c r="AB79" s="95"/>
      <c r="AC79" s="95"/>
      <c r="AD79" s="91"/>
      <c r="AE79" s="96"/>
      <c r="AF79" s="93"/>
    </row>
    <row r="80" spans="1:32" s="8" customFormat="1" ht="17.100000000000001" customHeight="1">
      <c r="A80" s="82"/>
      <c r="B80" s="83"/>
      <c r="C80" s="84" t="s">
        <v>260</v>
      </c>
      <c r="D80" s="84" t="s">
        <v>173</v>
      </c>
      <c r="E80" s="85" t="s">
        <v>104</v>
      </c>
      <c r="F80" s="86">
        <v>10.24</v>
      </c>
      <c r="G80" s="86">
        <v>13</v>
      </c>
      <c r="H80" s="87">
        <v>3.1</v>
      </c>
      <c r="I80" s="88"/>
      <c r="J80" s="86" t="s">
        <v>5</v>
      </c>
      <c r="L80" s="89">
        <f t="shared" si="42"/>
        <v>10.24</v>
      </c>
      <c r="M80" s="90">
        <f t="shared" si="43"/>
        <v>1.3</v>
      </c>
      <c r="N80" s="89"/>
      <c r="O80" s="90"/>
      <c r="P80" s="89"/>
      <c r="Q80" s="91"/>
      <c r="R80" s="92"/>
      <c r="S80" s="89"/>
      <c r="T80" s="91"/>
      <c r="U80" s="94"/>
      <c r="V80" s="89">
        <f>G80*H80</f>
        <v>40.300000000000004</v>
      </c>
      <c r="W80" s="95"/>
      <c r="X80" s="91"/>
      <c r="Y80" s="96"/>
      <c r="Z80" s="96"/>
      <c r="AA80" s="89">
        <f>F80</f>
        <v>10.24</v>
      </c>
      <c r="AB80" s="95"/>
      <c r="AC80" s="95"/>
      <c r="AD80" s="91"/>
      <c r="AE80" s="96"/>
      <c r="AF80" s="93"/>
    </row>
    <row r="81" spans="1:32" s="8" customFormat="1" ht="17.100000000000001" customHeight="1">
      <c r="A81" s="82"/>
      <c r="B81" s="83"/>
      <c r="C81" s="84" t="s">
        <v>261</v>
      </c>
      <c r="D81" s="84" t="s">
        <v>174</v>
      </c>
      <c r="E81" s="85" t="s">
        <v>6</v>
      </c>
      <c r="F81" s="86">
        <v>71.58</v>
      </c>
      <c r="G81" s="86">
        <v>70.36</v>
      </c>
      <c r="H81" s="87">
        <v>3.1</v>
      </c>
      <c r="I81" s="88"/>
      <c r="J81" s="86" t="s">
        <v>5</v>
      </c>
      <c r="L81" s="89">
        <f t="shared" si="42"/>
        <v>71.58</v>
      </c>
      <c r="M81" s="90">
        <f t="shared" si="43"/>
        <v>7.0360000000000005</v>
      </c>
      <c r="N81" s="89"/>
      <c r="O81" s="90"/>
      <c r="P81" s="89"/>
      <c r="Q81" s="91"/>
      <c r="R81" s="92"/>
      <c r="S81" s="89"/>
      <c r="T81" s="91"/>
      <c r="U81" s="94"/>
      <c r="V81" s="89">
        <f>G81*H81</f>
        <v>218.11600000000001</v>
      </c>
      <c r="W81" s="95"/>
      <c r="X81" s="91"/>
      <c r="Y81" s="96"/>
      <c r="Z81" s="96"/>
      <c r="AA81" s="89">
        <f>F81</f>
        <v>71.58</v>
      </c>
      <c r="AB81" s="95"/>
      <c r="AC81" s="95"/>
      <c r="AD81" s="91"/>
      <c r="AE81" s="96"/>
      <c r="AF81" s="93">
        <f>G81</f>
        <v>70.36</v>
      </c>
    </row>
    <row r="82" spans="1:32" s="8" customFormat="1" ht="17.100000000000001" customHeight="1">
      <c r="A82" s="82"/>
      <c r="B82" s="83"/>
      <c r="C82" s="84" t="s">
        <v>262</v>
      </c>
      <c r="D82" s="84" t="s">
        <v>175</v>
      </c>
      <c r="E82" s="85" t="s">
        <v>101</v>
      </c>
      <c r="F82" s="86">
        <v>18.28</v>
      </c>
      <c r="G82" s="86">
        <v>20.2</v>
      </c>
      <c r="H82" s="87">
        <v>3.1</v>
      </c>
      <c r="I82" s="88"/>
      <c r="J82" s="86" t="s">
        <v>5</v>
      </c>
      <c r="L82" s="89">
        <f t="shared" si="42"/>
        <v>18.28</v>
      </c>
      <c r="M82" s="90">
        <f t="shared" si="43"/>
        <v>2.02</v>
      </c>
      <c r="N82" s="89"/>
      <c r="O82" s="90"/>
      <c r="P82" s="89"/>
      <c r="Q82" s="91"/>
      <c r="R82" s="92"/>
      <c r="S82" s="89"/>
      <c r="T82" s="91"/>
      <c r="U82" s="94"/>
      <c r="V82" s="89">
        <f>G82*H82</f>
        <v>62.62</v>
      </c>
      <c r="W82" s="95"/>
      <c r="X82" s="91"/>
      <c r="Y82" s="96"/>
      <c r="Z82" s="96"/>
      <c r="AA82" s="89">
        <f>F82</f>
        <v>18.28</v>
      </c>
      <c r="AB82" s="95"/>
      <c r="AC82" s="95"/>
      <c r="AD82" s="91"/>
      <c r="AE82" s="96"/>
      <c r="AF82" s="93"/>
    </row>
    <row r="83" spans="1:32" s="8" customFormat="1" ht="17.100000000000001" customHeight="1">
      <c r="A83" s="82"/>
      <c r="B83" s="83"/>
      <c r="C83" s="84" t="s">
        <v>263</v>
      </c>
      <c r="D83" s="84" t="s">
        <v>176</v>
      </c>
      <c r="E83" s="97" t="s">
        <v>7</v>
      </c>
      <c r="F83" s="86">
        <v>3.06</v>
      </c>
      <c r="G83" s="86">
        <v>7</v>
      </c>
      <c r="H83" s="87">
        <v>3.1</v>
      </c>
      <c r="I83" s="88"/>
      <c r="J83" s="86" t="s">
        <v>4</v>
      </c>
      <c r="L83" s="89"/>
      <c r="M83" s="90"/>
      <c r="N83" s="89"/>
      <c r="O83" s="90"/>
      <c r="P83" s="89">
        <f t="shared" si="45"/>
        <v>3.06</v>
      </c>
      <c r="Q83" s="91"/>
      <c r="R83" s="92"/>
      <c r="S83" s="89"/>
      <c r="T83" s="91"/>
      <c r="U83" s="94"/>
      <c r="V83" s="89"/>
      <c r="W83" s="95"/>
      <c r="X83" s="91">
        <f>G83*2.5</f>
        <v>17.5</v>
      </c>
      <c r="Y83" s="96"/>
      <c r="Z83" s="96"/>
      <c r="AA83" s="89"/>
      <c r="AB83" s="95">
        <f>F83</f>
        <v>3.06</v>
      </c>
      <c r="AC83" s="95"/>
      <c r="AD83" s="91"/>
      <c r="AE83" s="96"/>
      <c r="AF83" s="93"/>
    </row>
    <row r="84" spans="1:32" s="8" customFormat="1" ht="17.100000000000001" customHeight="1">
      <c r="A84" s="82"/>
      <c r="B84" s="83"/>
      <c r="C84" s="84" t="s">
        <v>264</v>
      </c>
      <c r="D84" s="84">
        <v>122</v>
      </c>
      <c r="E84" s="85" t="s">
        <v>105</v>
      </c>
      <c r="F84" s="86">
        <v>6.22</v>
      </c>
      <c r="G84" s="86">
        <v>10.1</v>
      </c>
      <c r="H84" s="87">
        <v>3.1</v>
      </c>
      <c r="I84" s="88"/>
      <c r="J84" s="86" t="s">
        <v>5</v>
      </c>
      <c r="L84" s="89">
        <f t="shared" si="42"/>
        <v>6.22</v>
      </c>
      <c r="M84" s="90">
        <f t="shared" si="43"/>
        <v>1.01</v>
      </c>
      <c r="N84" s="89"/>
      <c r="O84" s="90"/>
      <c r="P84" s="89"/>
      <c r="Q84" s="91"/>
      <c r="R84" s="92"/>
      <c r="S84" s="89"/>
      <c r="T84" s="91"/>
      <c r="U84" s="94"/>
      <c r="V84" s="89">
        <f>G84*H84</f>
        <v>31.31</v>
      </c>
      <c r="W84" s="95"/>
      <c r="X84" s="91"/>
      <c r="Y84" s="96"/>
      <c r="Z84" s="96"/>
      <c r="AA84" s="89">
        <f>F84</f>
        <v>6.22</v>
      </c>
      <c r="AB84" s="95"/>
      <c r="AC84" s="95"/>
      <c r="AD84" s="91"/>
      <c r="AE84" s="96"/>
      <c r="AF84" s="93"/>
    </row>
    <row r="85" spans="1:32" s="8" customFormat="1" ht="17.100000000000001" customHeight="1">
      <c r="A85" s="82"/>
      <c r="B85" s="83"/>
      <c r="C85" s="84" t="s">
        <v>265</v>
      </c>
      <c r="D85" s="84" t="s">
        <v>177</v>
      </c>
      <c r="E85" s="85" t="s">
        <v>101</v>
      </c>
      <c r="F85" s="86">
        <v>18.07</v>
      </c>
      <c r="G85" s="86">
        <v>20.2</v>
      </c>
      <c r="H85" s="87">
        <v>3.1</v>
      </c>
      <c r="I85" s="88"/>
      <c r="J85" s="86" t="s">
        <v>5</v>
      </c>
      <c r="L85" s="89">
        <f t="shared" si="42"/>
        <v>18.07</v>
      </c>
      <c r="M85" s="90">
        <f t="shared" si="43"/>
        <v>2.02</v>
      </c>
      <c r="N85" s="89"/>
      <c r="O85" s="90"/>
      <c r="P85" s="89"/>
      <c r="Q85" s="91"/>
      <c r="R85" s="92"/>
      <c r="S85" s="89"/>
      <c r="T85" s="91"/>
      <c r="U85" s="94"/>
      <c r="V85" s="89">
        <f>G85*H85</f>
        <v>62.62</v>
      </c>
      <c r="W85" s="95"/>
      <c r="X85" s="91"/>
      <c r="Y85" s="96"/>
      <c r="Z85" s="96"/>
      <c r="AA85" s="89">
        <f>F85</f>
        <v>18.07</v>
      </c>
      <c r="AB85" s="95"/>
      <c r="AC85" s="95"/>
      <c r="AD85" s="91"/>
      <c r="AE85" s="96"/>
      <c r="AF85" s="93"/>
    </row>
    <row r="86" spans="1:32" s="8" customFormat="1" ht="17.100000000000001" customHeight="1">
      <c r="A86" s="82"/>
      <c r="B86" s="83"/>
      <c r="C86" s="84" t="s">
        <v>266</v>
      </c>
      <c r="D86" s="84" t="s">
        <v>178</v>
      </c>
      <c r="E86" s="97" t="s">
        <v>7</v>
      </c>
      <c r="F86" s="86">
        <v>3.06</v>
      </c>
      <c r="G86" s="86">
        <v>7</v>
      </c>
      <c r="H86" s="87">
        <v>3.1</v>
      </c>
      <c r="I86" s="88"/>
      <c r="J86" s="86" t="s">
        <v>4</v>
      </c>
      <c r="L86" s="89"/>
      <c r="M86" s="90"/>
      <c r="N86" s="89"/>
      <c r="O86" s="90"/>
      <c r="P86" s="89">
        <f t="shared" si="45"/>
        <v>3.06</v>
      </c>
      <c r="Q86" s="91"/>
      <c r="R86" s="92"/>
      <c r="S86" s="89"/>
      <c r="T86" s="91"/>
      <c r="U86" s="94"/>
      <c r="V86" s="89"/>
      <c r="W86" s="95"/>
      <c r="X86" s="91">
        <f>G86*2.5</f>
        <v>17.5</v>
      </c>
      <c r="Y86" s="96"/>
      <c r="Z86" s="96"/>
      <c r="AA86" s="89"/>
      <c r="AB86" s="95">
        <f>F86</f>
        <v>3.06</v>
      </c>
      <c r="AC86" s="95"/>
      <c r="AD86" s="91"/>
      <c r="AE86" s="96"/>
      <c r="AF86" s="93"/>
    </row>
    <row r="87" spans="1:32" s="8" customFormat="1" ht="17.100000000000001" customHeight="1">
      <c r="A87" s="82"/>
      <c r="B87" s="83"/>
      <c r="C87" s="84" t="s">
        <v>267</v>
      </c>
      <c r="D87" s="84" t="s">
        <v>179</v>
      </c>
      <c r="E87" s="85" t="s">
        <v>101</v>
      </c>
      <c r="F87" s="86">
        <v>18.190000000000001</v>
      </c>
      <c r="G87" s="86">
        <v>20.170000000000002</v>
      </c>
      <c r="H87" s="87">
        <v>3.1</v>
      </c>
      <c r="I87" s="88"/>
      <c r="J87" s="86" t="s">
        <v>5</v>
      </c>
      <c r="L87" s="89">
        <f t="shared" si="42"/>
        <v>18.190000000000001</v>
      </c>
      <c r="M87" s="90">
        <f t="shared" si="43"/>
        <v>2.0170000000000003</v>
      </c>
      <c r="N87" s="89"/>
      <c r="O87" s="90"/>
      <c r="P87" s="89"/>
      <c r="Q87" s="91"/>
      <c r="R87" s="92"/>
      <c r="S87" s="89"/>
      <c r="T87" s="91"/>
      <c r="U87" s="94"/>
      <c r="V87" s="89">
        <f>G87*H87</f>
        <v>62.527000000000008</v>
      </c>
      <c r="W87" s="95"/>
      <c r="X87" s="91"/>
      <c r="Y87" s="96"/>
      <c r="Z87" s="96"/>
      <c r="AA87" s="89">
        <f>F87</f>
        <v>18.190000000000001</v>
      </c>
      <c r="AB87" s="95"/>
      <c r="AC87" s="95"/>
      <c r="AD87" s="91"/>
      <c r="AE87" s="96"/>
      <c r="AF87" s="93"/>
    </row>
    <row r="88" spans="1:32" s="8" customFormat="1" ht="17.100000000000001" customHeight="1">
      <c r="A88" s="82"/>
      <c r="B88" s="83"/>
      <c r="C88" s="84" t="s">
        <v>268</v>
      </c>
      <c r="D88" s="84" t="s">
        <v>180</v>
      </c>
      <c r="E88" s="97" t="s">
        <v>7</v>
      </c>
      <c r="F88" s="86">
        <v>3.06</v>
      </c>
      <c r="G88" s="86">
        <v>7</v>
      </c>
      <c r="H88" s="87">
        <v>3.1</v>
      </c>
      <c r="I88" s="88"/>
      <c r="J88" s="86" t="s">
        <v>4</v>
      </c>
      <c r="L88" s="89"/>
      <c r="M88" s="90"/>
      <c r="N88" s="89"/>
      <c r="O88" s="90"/>
      <c r="P88" s="89">
        <f t="shared" si="45"/>
        <v>3.06</v>
      </c>
      <c r="Q88" s="91"/>
      <c r="R88" s="92"/>
      <c r="S88" s="89"/>
      <c r="T88" s="91"/>
      <c r="U88" s="94"/>
      <c r="V88" s="89"/>
      <c r="W88" s="95"/>
      <c r="X88" s="91">
        <f>G88*2.5</f>
        <v>17.5</v>
      </c>
      <c r="Y88" s="96"/>
      <c r="Z88" s="96"/>
      <c r="AA88" s="89"/>
      <c r="AB88" s="95">
        <f>F88</f>
        <v>3.06</v>
      </c>
      <c r="AC88" s="95"/>
      <c r="AD88" s="91"/>
      <c r="AE88" s="96"/>
      <c r="AF88" s="93"/>
    </row>
    <row r="89" spans="1:32" s="8" customFormat="1" ht="17.100000000000001" customHeight="1">
      <c r="A89" s="82"/>
      <c r="B89" s="83"/>
      <c r="C89" s="84" t="s">
        <v>269</v>
      </c>
      <c r="D89" s="84" t="s">
        <v>181</v>
      </c>
      <c r="E89" s="85" t="s">
        <v>101</v>
      </c>
      <c r="F89" s="86">
        <v>18.28</v>
      </c>
      <c r="G89" s="86">
        <v>20.2</v>
      </c>
      <c r="H89" s="87">
        <v>3.1</v>
      </c>
      <c r="I89" s="88"/>
      <c r="J89" s="86" t="s">
        <v>5</v>
      </c>
      <c r="L89" s="89">
        <f t="shared" si="42"/>
        <v>18.28</v>
      </c>
      <c r="M89" s="90">
        <f t="shared" si="43"/>
        <v>2.02</v>
      </c>
      <c r="N89" s="89"/>
      <c r="O89" s="90"/>
      <c r="P89" s="89"/>
      <c r="Q89" s="91"/>
      <c r="R89" s="92"/>
      <c r="S89" s="89"/>
      <c r="T89" s="91"/>
      <c r="U89" s="94"/>
      <c r="V89" s="89">
        <f>G89*H89</f>
        <v>62.62</v>
      </c>
      <c r="W89" s="95"/>
      <c r="X89" s="91"/>
      <c r="Y89" s="96"/>
      <c r="Z89" s="96"/>
      <c r="AA89" s="89">
        <f>F89</f>
        <v>18.28</v>
      </c>
      <c r="AB89" s="95"/>
      <c r="AC89" s="95"/>
      <c r="AD89" s="91"/>
      <c r="AE89" s="96"/>
      <c r="AF89" s="93"/>
    </row>
    <row r="90" spans="1:32" s="8" customFormat="1" ht="17.100000000000001" customHeight="1">
      <c r="A90" s="82"/>
      <c r="B90" s="83"/>
      <c r="C90" s="84" t="s">
        <v>270</v>
      </c>
      <c r="D90" s="84" t="s">
        <v>182</v>
      </c>
      <c r="E90" s="97" t="s">
        <v>7</v>
      </c>
      <c r="F90" s="86">
        <v>3.06</v>
      </c>
      <c r="G90" s="86">
        <v>7</v>
      </c>
      <c r="H90" s="87">
        <v>3.1</v>
      </c>
      <c r="I90" s="88"/>
      <c r="J90" s="86" t="s">
        <v>4</v>
      </c>
      <c r="L90" s="89"/>
      <c r="M90" s="90"/>
      <c r="N90" s="89"/>
      <c r="O90" s="90"/>
      <c r="P90" s="89">
        <f t="shared" si="45"/>
        <v>3.06</v>
      </c>
      <c r="Q90" s="91"/>
      <c r="R90" s="92"/>
      <c r="S90" s="89"/>
      <c r="T90" s="91"/>
      <c r="U90" s="94"/>
      <c r="V90" s="89"/>
      <c r="W90" s="95"/>
      <c r="X90" s="91">
        <f>G90*2.5</f>
        <v>17.5</v>
      </c>
      <c r="Y90" s="96"/>
      <c r="Z90" s="96"/>
      <c r="AA90" s="89"/>
      <c r="AB90" s="95">
        <f>F90</f>
        <v>3.06</v>
      </c>
      <c r="AC90" s="95"/>
      <c r="AD90" s="91"/>
      <c r="AE90" s="96"/>
      <c r="AF90" s="93"/>
    </row>
    <row r="91" spans="1:32" s="8" customFormat="1" ht="17.100000000000001" customHeight="1">
      <c r="A91" s="82"/>
      <c r="B91" s="83"/>
      <c r="C91" s="84" t="s">
        <v>271</v>
      </c>
      <c r="D91" s="84" t="s">
        <v>183</v>
      </c>
      <c r="E91" s="85" t="s">
        <v>101</v>
      </c>
      <c r="F91" s="86">
        <v>16.11</v>
      </c>
      <c r="G91" s="86">
        <v>16.2</v>
      </c>
      <c r="H91" s="87">
        <v>3.1</v>
      </c>
      <c r="I91" s="88"/>
      <c r="J91" s="86" t="s">
        <v>5</v>
      </c>
      <c r="L91" s="89">
        <f t="shared" si="42"/>
        <v>16.11</v>
      </c>
      <c r="M91" s="90">
        <f t="shared" si="43"/>
        <v>1.62</v>
      </c>
      <c r="N91" s="89"/>
      <c r="O91" s="90"/>
      <c r="P91" s="89"/>
      <c r="Q91" s="91"/>
      <c r="R91" s="92"/>
      <c r="S91" s="89"/>
      <c r="T91" s="91"/>
      <c r="U91" s="94"/>
      <c r="V91" s="89">
        <f>G91*H91</f>
        <v>50.22</v>
      </c>
      <c r="W91" s="95"/>
      <c r="X91" s="91"/>
      <c r="Y91" s="96"/>
      <c r="Z91" s="96"/>
      <c r="AA91" s="89">
        <f>F91</f>
        <v>16.11</v>
      </c>
      <c r="AB91" s="95"/>
      <c r="AC91" s="95"/>
      <c r="AD91" s="91"/>
      <c r="AE91" s="96"/>
      <c r="AF91" s="93"/>
    </row>
    <row r="92" spans="1:32" s="8" customFormat="1" ht="17.100000000000001" customHeight="1">
      <c r="A92" s="82"/>
      <c r="B92" s="83"/>
      <c r="C92" s="84" t="s">
        <v>272</v>
      </c>
      <c r="D92" s="84" t="s">
        <v>106</v>
      </c>
      <c r="E92" s="97" t="s">
        <v>7</v>
      </c>
      <c r="F92" s="86">
        <v>3.44</v>
      </c>
      <c r="G92" s="86">
        <v>7.43</v>
      </c>
      <c r="H92" s="87">
        <v>3.1</v>
      </c>
      <c r="I92" s="88"/>
      <c r="J92" s="86" t="s">
        <v>4</v>
      </c>
      <c r="L92" s="89"/>
      <c r="M92" s="90"/>
      <c r="N92" s="89"/>
      <c r="O92" s="90"/>
      <c r="P92" s="89">
        <f t="shared" ref="P92:P93" si="46">F92</f>
        <v>3.44</v>
      </c>
      <c r="Q92" s="91"/>
      <c r="R92" s="92"/>
      <c r="S92" s="89"/>
      <c r="T92" s="91"/>
      <c r="U92" s="94"/>
      <c r="V92" s="89"/>
      <c r="W92" s="95"/>
      <c r="X92" s="91">
        <f>G92*2.5</f>
        <v>18.574999999999999</v>
      </c>
      <c r="Y92" s="96"/>
      <c r="Z92" s="96"/>
      <c r="AA92" s="89"/>
      <c r="AB92" s="95">
        <f>F92</f>
        <v>3.44</v>
      </c>
      <c r="AC92" s="95"/>
      <c r="AD92" s="91"/>
      <c r="AE92" s="96"/>
      <c r="AF92" s="93"/>
    </row>
    <row r="93" spans="1:32" s="8" customFormat="1" ht="17.100000000000001" customHeight="1">
      <c r="A93" s="82"/>
      <c r="B93" s="83"/>
      <c r="C93" s="84" t="s">
        <v>273</v>
      </c>
      <c r="D93" s="84" t="s">
        <v>107</v>
      </c>
      <c r="E93" s="97" t="s">
        <v>7</v>
      </c>
      <c r="F93" s="86">
        <v>3.3</v>
      </c>
      <c r="G93" s="86">
        <v>7.27</v>
      </c>
      <c r="H93" s="87">
        <v>3.1</v>
      </c>
      <c r="I93" s="88"/>
      <c r="J93" s="86" t="s">
        <v>4</v>
      </c>
      <c r="L93" s="89"/>
      <c r="M93" s="90"/>
      <c r="N93" s="89"/>
      <c r="O93" s="90"/>
      <c r="P93" s="89">
        <f t="shared" si="46"/>
        <v>3.3</v>
      </c>
      <c r="Q93" s="91"/>
      <c r="R93" s="92"/>
      <c r="S93" s="89"/>
      <c r="T93" s="91"/>
      <c r="U93" s="94"/>
      <c r="V93" s="89"/>
      <c r="W93" s="95"/>
      <c r="X93" s="91">
        <f>G93*2.5</f>
        <v>18.174999999999997</v>
      </c>
      <c r="Y93" s="96"/>
      <c r="Z93" s="96"/>
      <c r="AA93" s="89"/>
      <c r="AB93" s="95">
        <f>F93</f>
        <v>3.3</v>
      </c>
      <c r="AC93" s="95"/>
      <c r="AD93" s="91"/>
      <c r="AE93" s="96"/>
      <c r="AF93" s="93"/>
    </row>
    <row r="94" spans="1:32" s="8" customFormat="1" ht="17.100000000000001" customHeight="1">
      <c r="A94" s="82"/>
      <c r="B94" s="83"/>
      <c r="C94" s="84" t="s">
        <v>274</v>
      </c>
      <c r="D94" s="84" t="s">
        <v>184</v>
      </c>
      <c r="E94" s="85" t="s">
        <v>101</v>
      </c>
      <c r="F94" s="86">
        <v>15.84</v>
      </c>
      <c r="G94" s="86">
        <v>16.100000000000001</v>
      </c>
      <c r="H94" s="87">
        <v>3.1</v>
      </c>
      <c r="I94" s="88"/>
      <c r="J94" s="86" t="s">
        <v>5</v>
      </c>
      <c r="L94" s="89">
        <f t="shared" si="42"/>
        <v>15.84</v>
      </c>
      <c r="M94" s="90">
        <f t="shared" si="43"/>
        <v>1.6100000000000003</v>
      </c>
      <c r="N94" s="89"/>
      <c r="O94" s="90"/>
      <c r="P94" s="89"/>
      <c r="Q94" s="91"/>
      <c r="R94" s="92"/>
      <c r="S94" s="89"/>
      <c r="T94" s="91"/>
      <c r="U94" s="94"/>
      <c r="V94" s="89">
        <f>G94*H94</f>
        <v>49.910000000000004</v>
      </c>
      <c r="W94" s="95"/>
      <c r="X94" s="91"/>
      <c r="Y94" s="96"/>
      <c r="Z94" s="96"/>
      <c r="AA94" s="89">
        <f>F94</f>
        <v>15.84</v>
      </c>
      <c r="AB94" s="95"/>
      <c r="AC94" s="95"/>
      <c r="AD94" s="91"/>
      <c r="AE94" s="96"/>
      <c r="AF94" s="93"/>
    </row>
    <row r="95" spans="1:32" s="8" customFormat="1" ht="17.100000000000001" customHeight="1">
      <c r="A95" s="82"/>
      <c r="B95" s="83"/>
      <c r="C95" s="84" t="s">
        <v>275</v>
      </c>
      <c r="D95" s="84" t="s">
        <v>185</v>
      </c>
      <c r="E95" s="85" t="s">
        <v>108</v>
      </c>
      <c r="F95" s="86">
        <v>11.83</v>
      </c>
      <c r="G95" s="86">
        <v>14</v>
      </c>
      <c r="H95" s="87">
        <v>3.1</v>
      </c>
      <c r="I95" s="88"/>
      <c r="J95" s="86" t="s">
        <v>125</v>
      </c>
      <c r="L95" s="89"/>
      <c r="M95" s="90"/>
      <c r="N95" s="89">
        <f t="shared" ref="N95" si="47">F95</f>
        <v>11.83</v>
      </c>
      <c r="O95" s="91">
        <f t="shared" ref="O95" si="48">G95*0.1</f>
        <v>1.4000000000000001</v>
      </c>
      <c r="P95" s="89"/>
      <c r="Q95" s="91"/>
      <c r="R95" s="92"/>
      <c r="S95" s="89"/>
      <c r="T95" s="91"/>
      <c r="U95" s="94"/>
      <c r="V95" s="89"/>
      <c r="W95" s="95">
        <f>G95*H95</f>
        <v>43.4</v>
      </c>
      <c r="X95" s="91"/>
      <c r="Y95" s="96"/>
      <c r="Z95" s="96"/>
      <c r="AA95" s="89"/>
      <c r="AB95" s="95"/>
      <c r="AC95" s="95">
        <f>F95</f>
        <v>11.83</v>
      </c>
      <c r="AD95" s="91"/>
      <c r="AE95" s="96"/>
      <c r="AF95" s="93"/>
    </row>
    <row r="96" spans="1:32" s="8" customFormat="1" ht="17.100000000000001" customHeight="1">
      <c r="A96" s="82"/>
      <c r="B96" s="83"/>
      <c r="C96" s="84" t="s">
        <v>276</v>
      </c>
      <c r="D96" s="84" t="s">
        <v>186</v>
      </c>
      <c r="E96" s="85" t="s">
        <v>67</v>
      </c>
      <c r="F96" s="86">
        <v>2.4</v>
      </c>
      <c r="G96" s="86">
        <v>6.4</v>
      </c>
      <c r="H96" s="87">
        <v>3.1</v>
      </c>
      <c r="I96" s="88"/>
      <c r="J96" s="86" t="s">
        <v>4</v>
      </c>
      <c r="L96" s="89"/>
      <c r="M96" s="90"/>
      <c r="N96" s="89"/>
      <c r="O96" s="90"/>
      <c r="P96" s="89">
        <f>F96</f>
        <v>2.4</v>
      </c>
      <c r="Q96" s="91"/>
      <c r="R96" s="92"/>
      <c r="S96" s="89"/>
      <c r="T96" s="91"/>
      <c r="U96" s="94"/>
      <c r="V96" s="89"/>
      <c r="W96" s="95"/>
      <c r="X96" s="91">
        <f>G96*2.5</f>
        <v>16</v>
      </c>
      <c r="Y96" s="96"/>
      <c r="Z96" s="96"/>
      <c r="AA96" s="89"/>
      <c r="AB96" s="95">
        <f>F96</f>
        <v>2.4</v>
      </c>
      <c r="AC96" s="95"/>
      <c r="AD96" s="91"/>
      <c r="AE96" s="96"/>
      <c r="AF96" s="93"/>
    </row>
    <row r="97" spans="1:32" s="8" customFormat="1" ht="17.100000000000001" customHeight="1">
      <c r="A97" s="82"/>
      <c r="B97" s="83"/>
      <c r="C97" s="84" t="s">
        <v>277</v>
      </c>
      <c r="D97" s="84" t="s">
        <v>187</v>
      </c>
      <c r="E97" s="85" t="s">
        <v>10</v>
      </c>
      <c r="F97" s="86">
        <v>3.85</v>
      </c>
      <c r="G97" s="86">
        <v>8.3000000000000007</v>
      </c>
      <c r="H97" s="87">
        <v>3.1</v>
      </c>
      <c r="I97" s="88"/>
      <c r="J97" s="86" t="s">
        <v>5</v>
      </c>
      <c r="L97" s="89">
        <f t="shared" si="42"/>
        <v>3.85</v>
      </c>
      <c r="M97" s="90">
        <f t="shared" si="43"/>
        <v>0.83000000000000007</v>
      </c>
      <c r="N97" s="89"/>
      <c r="O97" s="90"/>
      <c r="P97" s="89"/>
      <c r="Q97" s="91"/>
      <c r="R97" s="92"/>
      <c r="S97" s="89"/>
      <c r="T97" s="91"/>
      <c r="U97" s="94"/>
      <c r="V97" s="89">
        <f>G97*H97</f>
        <v>25.730000000000004</v>
      </c>
      <c r="W97" s="95"/>
      <c r="X97" s="91"/>
      <c r="Y97" s="96"/>
      <c r="Z97" s="96"/>
      <c r="AA97" s="89">
        <f>F97</f>
        <v>3.85</v>
      </c>
      <c r="AB97" s="95"/>
      <c r="AC97" s="95"/>
      <c r="AD97" s="91"/>
      <c r="AE97" s="96"/>
      <c r="AF97" s="93"/>
    </row>
    <row r="98" spans="1:32" s="8" customFormat="1" ht="17.100000000000001" customHeight="1">
      <c r="A98" s="82"/>
      <c r="B98" s="83"/>
      <c r="C98" s="84" t="s">
        <v>278</v>
      </c>
      <c r="D98" s="84" t="s">
        <v>109</v>
      </c>
      <c r="E98" s="85" t="s">
        <v>110</v>
      </c>
      <c r="F98" s="86">
        <v>49.31</v>
      </c>
      <c r="G98" s="86">
        <v>30</v>
      </c>
      <c r="H98" s="87">
        <v>3.1</v>
      </c>
      <c r="I98" s="88"/>
      <c r="J98" s="86" t="s">
        <v>125</v>
      </c>
      <c r="L98" s="89"/>
      <c r="M98" s="90"/>
      <c r="N98" s="89">
        <f t="shared" ref="N98" si="49">F98</f>
        <v>49.31</v>
      </c>
      <c r="O98" s="91">
        <f t="shared" ref="O98" si="50">G98*0.1</f>
        <v>3</v>
      </c>
      <c r="P98" s="89"/>
      <c r="Q98" s="91"/>
      <c r="R98" s="92"/>
      <c r="S98" s="89"/>
      <c r="T98" s="91"/>
      <c r="U98" s="94"/>
      <c r="V98" s="89"/>
      <c r="W98" s="95">
        <f>G98*H98</f>
        <v>93</v>
      </c>
      <c r="X98" s="91"/>
      <c r="Y98" s="96"/>
      <c r="Z98" s="96"/>
      <c r="AA98" s="89"/>
      <c r="AB98" s="95"/>
      <c r="AC98" s="95">
        <f>F98</f>
        <v>49.31</v>
      </c>
      <c r="AD98" s="91"/>
      <c r="AE98" s="96"/>
      <c r="AF98" s="93"/>
    </row>
    <row r="99" spans="1:32" s="8" customFormat="1" ht="17.100000000000001" customHeight="1">
      <c r="A99" s="82"/>
      <c r="B99" s="83"/>
      <c r="C99" s="84" t="s">
        <v>279</v>
      </c>
      <c r="D99" s="84" t="s">
        <v>111</v>
      </c>
      <c r="E99" s="85" t="s">
        <v>112</v>
      </c>
      <c r="F99" s="86">
        <v>12.51</v>
      </c>
      <c r="G99" s="86">
        <v>15.2</v>
      </c>
      <c r="H99" s="87">
        <v>3.1</v>
      </c>
      <c r="I99" s="88"/>
      <c r="J99" s="86" t="s">
        <v>125</v>
      </c>
      <c r="L99" s="89"/>
      <c r="M99" s="90"/>
      <c r="N99" s="89">
        <f t="shared" ref="N99" si="51">F99</f>
        <v>12.51</v>
      </c>
      <c r="O99" s="91">
        <f t="shared" ref="O99" si="52">G99*0.1</f>
        <v>1.52</v>
      </c>
      <c r="P99" s="89"/>
      <c r="Q99" s="91"/>
      <c r="R99" s="92"/>
      <c r="S99" s="89"/>
      <c r="T99" s="91"/>
      <c r="U99" s="94"/>
      <c r="V99" s="89"/>
      <c r="W99" s="95">
        <f>G99*H99</f>
        <v>47.12</v>
      </c>
      <c r="X99" s="91"/>
      <c r="Y99" s="96"/>
      <c r="Z99" s="96"/>
      <c r="AA99" s="89"/>
      <c r="AB99" s="95"/>
      <c r="AC99" s="95">
        <f>F99</f>
        <v>12.51</v>
      </c>
      <c r="AD99" s="91"/>
      <c r="AE99" s="96"/>
      <c r="AF99" s="93"/>
    </row>
    <row r="100" spans="1:32" s="8" customFormat="1" ht="17.100000000000001" customHeight="1">
      <c r="A100" s="82"/>
      <c r="B100" s="83"/>
      <c r="C100" s="84" t="s">
        <v>280</v>
      </c>
      <c r="D100" s="84" t="s">
        <v>188</v>
      </c>
      <c r="E100" s="85" t="s">
        <v>67</v>
      </c>
      <c r="F100" s="86">
        <v>2.39</v>
      </c>
      <c r="G100" s="86">
        <v>6.2</v>
      </c>
      <c r="H100" s="87">
        <v>3.1</v>
      </c>
      <c r="I100" s="88"/>
      <c r="J100" s="86" t="s">
        <v>4</v>
      </c>
      <c r="L100" s="89"/>
      <c r="M100" s="90"/>
      <c r="N100" s="89"/>
      <c r="O100" s="90"/>
      <c r="P100" s="89">
        <f t="shared" ref="P100:P103" si="53">F100</f>
        <v>2.39</v>
      </c>
      <c r="Q100" s="91"/>
      <c r="R100" s="92"/>
      <c r="S100" s="89"/>
      <c r="T100" s="91"/>
      <c r="U100" s="94"/>
      <c r="V100" s="89"/>
      <c r="W100" s="95"/>
      <c r="X100" s="91">
        <f>G100*2.5</f>
        <v>15.5</v>
      </c>
      <c r="Y100" s="96"/>
      <c r="Z100" s="96"/>
      <c r="AA100" s="89"/>
      <c r="AB100" s="95">
        <f>F100</f>
        <v>2.39</v>
      </c>
      <c r="AC100" s="95"/>
      <c r="AD100" s="91"/>
      <c r="AE100" s="96"/>
      <c r="AF100" s="93"/>
    </row>
    <row r="101" spans="1:32" s="8" customFormat="1" ht="17.100000000000001" customHeight="1">
      <c r="A101" s="82"/>
      <c r="B101" s="83"/>
      <c r="C101" s="84" t="s">
        <v>281</v>
      </c>
      <c r="D101" s="84" t="s">
        <v>189</v>
      </c>
      <c r="E101" s="85" t="s">
        <v>8</v>
      </c>
      <c r="F101" s="86">
        <v>2.5299999999999998</v>
      </c>
      <c r="G101" s="86">
        <v>6.8</v>
      </c>
      <c r="H101" s="87">
        <v>3.1</v>
      </c>
      <c r="I101" s="88"/>
      <c r="J101" s="86" t="s">
        <v>4</v>
      </c>
      <c r="L101" s="89"/>
      <c r="M101" s="90"/>
      <c r="N101" s="89"/>
      <c r="O101" s="90"/>
      <c r="P101" s="89">
        <f t="shared" si="53"/>
        <v>2.5299999999999998</v>
      </c>
      <c r="Q101" s="91"/>
      <c r="R101" s="92"/>
      <c r="S101" s="89"/>
      <c r="T101" s="91"/>
      <c r="U101" s="94"/>
      <c r="V101" s="89"/>
      <c r="W101" s="95"/>
      <c r="X101" s="91">
        <f>G101*2.5</f>
        <v>17</v>
      </c>
      <c r="Y101" s="96"/>
      <c r="Z101" s="96"/>
      <c r="AA101" s="89"/>
      <c r="AB101" s="95">
        <f>F101</f>
        <v>2.5299999999999998</v>
      </c>
      <c r="AC101" s="95"/>
      <c r="AD101" s="91"/>
      <c r="AE101" s="96"/>
      <c r="AF101" s="93"/>
    </row>
    <row r="102" spans="1:32" s="8" customFormat="1" ht="17.100000000000001" customHeight="1">
      <c r="A102" s="82"/>
      <c r="B102" s="83"/>
      <c r="C102" s="84" t="s">
        <v>282</v>
      </c>
      <c r="D102" s="84" t="s">
        <v>190</v>
      </c>
      <c r="E102" s="97" t="s">
        <v>7</v>
      </c>
      <c r="F102" s="86">
        <v>2.17</v>
      </c>
      <c r="G102" s="86">
        <v>5.9</v>
      </c>
      <c r="H102" s="87">
        <v>3.1</v>
      </c>
      <c r="I102" s="88"/>
      <c r="J102" s="86" t="s">
        <v>4</v>
      </c>
      <c r="L102" s="89"/>
      <c r="M102" s="90"/>
      <c r="N102" s="89"/>
      <c r="O102" s="90"/>
      <c r="P102" s="89">
        <f t="shared" si="53"/>
        <v>2.17</v>
      </c>
      <c r="Q102" s="91"/>
      <c r="R102" s="92"/>
      <c r="S102" s="89"/>
      <c r="T102" s="91"/>
      <c r="U102" s="94"/>
      <c r="V102" s="89"/>
      <c r="W102" s="95"/>
      <c r="X102" s="91">
        <f>G102*2.5</f>
        <v>14.75</v>
      </c>
      <c r="Y102" s="96"/>
      <c r="Z102" s="96"/>
      <c r="AA102" s="89"/>
      <c r="AB102" s="95">
        <f>F102</f>
        <v>2.17</v>
      </c>
      <c r="AC102" s="95"/>
      <c r="AD102" s="91"/>
      <c r="AE102" s="96"/>
      <c r="AF102" s="93"/>
    </row>
    <row r="103" spans="1:32" s="8" customFormat="1" ht="17.100000000000001" customHeight="1">
      <c r="A103" s="82"/>
      <c r="B103" s="83"/>
      <c r="C103" s="84" t="s">
        <v>283</v>
      </c>
      <c r="D103" s="84" t="s">
        <v>191</v>
      </c>
      <c r="E103" s="85" t="s">
        <v>95</v>
      </c>
      <c r="F103" s="86">
        <v>8.65</v>
      </c>
      <c r="G103" s="86">
        <v>13.4</v>
      </c>
      <c r="H103" s="87">
        <v>3.1</v>
      </c>
      <c r="I103" s="88"/>
      <c r="J103" s="86" t="s">
        <v>4</v>
      </c>
      <c r="L103" s="89"/>
      <c r="M103" s="90"/>
      <c r="N103" s="89"/>
      <c r="O103" s="90"/>
      <c r="P103" s="89">
        <f t="shared" si="53"/>
        <v>8.65</v>
      </c>
      <c r="Q103" s="91"/>
      <c r="R103" s="92"/>
      <c r="S103" s="89"/>
      <c r="T103" s="91"/>
      <c r="U103" s="94"/>
      <c r="V103" s="89"/>
      <c r="W103" s="95"/>
      <c r="X103" s="91">
        <f>G103*2.5</f>
        <v>33.5</v>
      </c>
      <c r="Y103" s="96"/>
      <c r="Z103" s="96"/>
      <c r="AA103" s="89"/>
      <c r="AB103" s="95">
        <f>F103</f>
        <v>8.65</v>
      </c>
      <c r="AC103" s="95"/>
      <c r="AD103" s="91"/>
      <c r="AE103" s="96"/>
      <c r="AF103" s="93"/>
    </row>
    <row r="104" spans="1:32" s="8" customFormat="1" ht="17.100000000000001" customHeight="1">
      <c r="A104" s="82"/>
      <c r="B104" s="83"/>
      <c r="C104" s="84" t="s">
        <v>284</v>
      </c>
      <c r="D104" s="84" t="s">
        <v>192</v>
      </c>
      <c r="E104" s="85" t="s">
        <v>11</v>
      </c>
      <c r="F104" s="86">
        <v>11.14</v>
      </c>
      <c r="G104" s="86">
        <v>13.44</v>
      </c>
      <c r="H104" s="87">
        <v>3.1</v>
      </c>
      <c r="I104" s="88"/>
      <c r="J104" s="86" t="s">
        <v>5</v>
      </c>
      <c r="L104" s="89">
        <f t="shared" si="42"/>
        <v>11.14</v>
      </c>
      <c r="M104" s="90">
        <f t="shared" si="43"/>
        <v>1.3440000000000001</v>
      </c>
      <c r="N104" s="89"/>
      <c r="O104" s="90"/>
      <c r="P104" s="89"/>
      <c r="Q104" s="91"/>
      <c r="R104" s="92"/>
      <c r="S104" s="89"/>
      <c r="T104" s="91"/>
      <c r="U104" s="94"/>
      <c r="V104" s="89">
        <f>G104*H104</f>
        <v>41.664000000000001</v>
      </c>
      <c r="W104" s="95"/>
      <c r="X104" s="91"/>
      <c r="Y104" s="96"/>
      <c r="Z104" s="96"/>
      <c r="AA104" s="89">
        <f>F104</f>
        <v>11.14</v>
      </c>
      <c r="AB104" s="95"/>
      <c r="AC104" s="95"/>
      <c r="AD104" s="91"/>
      <c r="AE104" s="96"/>
      <c r="AF104" s="93"/>
    </row>
    <row r="105" spans="1:32" s="8" customFormat="1" ht="15.75" customHeight="1">
      <c r="A105" s="82"/>
      <c r="B105" s="83"/>
      <c r="C105" s="84" t="s">
        <v>285</v>
      </c>
      <c r="D105" s="84" t="s">
        <v>193</v>
      </c>
      <c r="E105" s="85" t="s">
        <v>6</v>
      </c>
      <c r="F105" s="86">
        <v>31.9</v>
      </c>
      <c r="G105" s="86">
        <v>30.07</v>
      </c>
      <c r="H105" s="87">
        <v>3.1</v>
      </c>
      <c r="I105" s="88"/>
      <c r="J105" s="86" t="s">
        <v>5</v>
      </c>
      <c r="L105" s="89">
        <f t="shared" si="42"/>
        <v>31.9</v>
      </c>
      <c r="M105" s="90">
        <f t="shared" si="43"/>
        <v>3.0070000000000001</v>
      </c>
      <c r="N105" s="89"/>
      <c r="O105" s="90"/>
      <c r="P105" s="89"/>
      <c r="Q105" s="91"/>
      <c r="R105" s="92"/>
      <c r="S105" s="89"/>
      <c r="T105" s="91"/>
      <c r="U105" s="94"/>
      <c r="V105" s="89">
        <f>G105*H105</f>
        <v>93.216999999999999</v>
      </c>
      <c r="W105" s="95"/>
      <c r="X105" s="91"/>
      <c r="Y105" s="96"/>
      <c r="Z105" s="96"/>
      <c r="AA105" s="89">
        <f>F105</f>
        <v>31.9</v>
      </c>
      <c r="AB105" s="95"/>
      <c r="AC105" s="95"/>
      <c r="AD105" s="91"/>
      <c r="AE105" s="96"/>
      <c r="AF105" s="93">
        <f>G105</f>
        <v>30.07</v>
      </c>
    </row>
    <row r="106" spans="1:32" s="8" customFormat="1" ht="15.75" customHeight="1">
      <c r="A106" s="82"/>
      <c r="B106" s="83"/>
      <c r="C106" s="84" t="s">
        <v>286</v>
      </c>
      <c r="D106" s="84" t="s">
        <v>194</v>
      </c>
      <c r="E106" s="85" t="s">
        <v>10</v>
      </c>
      <c r="F106" s="86">
        <v>9.26</v>
      </c>
      <c r="G106" s="86">
        <v>12.72</v>
      </c>
      <c r="H106" s="87">
        <v>3.1</v>
      </c>
      <c r="I106" s="88"/>
      <c r="J106" s="86" t="s">
        <v>5</v>
      </c>
      <c r="L106" s="89">
        <f t="shared" si="42"/>
        <v>9.26</v>
      </c>
      <c r="M106" s="90">
        <f t="shared" si="43"/>
        <v>1.2720000000000002</v>
      </c>
      <c r="N106" s="89"/>
      <c r="O106" s="90"/>
      <c r="P106" s="89"/>
      <c r="Q106" s="91"/>
      <c r="R106" s="92"/>
      <c r="S106" s="89"/>
      <c r="T106" s="91"/>
      <c r="U106" s="94"/>
      <c r="V106" s="89">
        <f>G106*H106</f>
        <v>39.432000000000002</v>
      </c>
      <c r="W106" s="95"/>
      <c r="X106" s="91"/>
      <c r="Y106" s="96"/>
      <c r="Z106" s="96"/>
      <c r="AA106" s="89">
        <f>F106</f>
        <v>9.26</v>
      </c>
      <c r="AB106" s="95"/>
      <c r="AC106" s="95"/>
      <c r="AD106" s="91"/>
      <c r="AE106" s="96"/>
      <c r="AF106" s="93">
        <f>G106</f>
        <v>12.72</v>
      </c>
    </row>
    <row r="107" spans="1:32" s="8" customFormat="1" ht="17.100000000000001" customHeight="1">
      <c r="A107" s="82"/>
      <c r="B107" s="83"/>
      <c r="C107" s="84" t="s">
        <v>287</v>
      </c>
      <c r="D107" s="84">
        <v>145</v>
      </c>
      <c r="E107" s="85" t="s">
        <v>113</v>
      </c>
      <c r="F107" s="86">
        <v>8.0399999999999991</v>
      </c>
      <c r="G107" s="86">
        <v>11.8</v>
      </c>
      <c r="H107" s="87">
        <v>3.1</v>
      </c>
      <c r="I107" s="88"/>
      <c r="J107" s="86" t="s">
        <v>5</v>
      </c>
      <c r="L107" s="89">
        <f t="shared" si="42"/>
        <v>8.0399999999999991</v>
      </c>
      <c r="M107" s="90">
        <f t="shared" si="43"/>
        <v>1.1800000000000002</v>
      </c>
      <c r="N107" s="89"/>
      <c r="O107" s="90"/>
      <c r="P107" s="89"/>
      <c r="Q107" s="91"/>
      <c r="R107" s="92"/>
      <c r="S107" s="89"/>
      <c r="T107" s="91"/>
      <c r="U107" s="94"/>
      <c r="V107" s="89">
        <f>G107*H107</f>
        <v>36.580000000000005</v>
      </c>
      <c r="W107" s="95"/>
      <c r="X107" s="91"/>
      <c r="Y107" s="96"/>
      <c r="Z107" s="96"/>
      <c r="AA107" s="89">
        <f>F107</f>
        <v>8.0399999999999991</v>
      </c>
      <c r="AB107" s="95"/>
      <c r="AC107" s="95"/>
      <c r="AD107" s="91"/>
      <c r="AE107" s="96"/>
      <c r="AF107" s="93"/>
    </row>
    <row r="108" spans="1:32" s="8" customFormat="1" ht="17.100000000000001" customHeight="1">
      <c r="A108" s="82"/>
      <c r="B108" s="83"/>
      <c r="C108" s="84" t="s">
        <v>288</v>
      </c>
      <c r="D108" s="84" t="s">
        <v>195</v>
      </c>
      <c r="E108" s="85" t="s">
        <v>6</v>
      </c>
      <c r="F108" s="86">
        <v>31.98</v>
      </c>
      <c r="G108" s="86">
        <v>30.61</v>
      </c>
      <c r="H108" s="87">
        <v>3.1</v>
      </c>
      <c r="I108" s="88"/>
      <c r="J108" s="86" t="s">
        <v>5</v>
      </c>
      <c r="L108" s="89">
        <f t="shared" si="42"/>
        <v>31.98</v>
      </c>
      <c r="M108" s="90">
        <f t="shared" si="43"/>
        <v>3.0609999999999999</v>
      </c>
      <c r="N108" s="89"/>
      <c r="O108" s="90"/>
      <c r="P108" s="89"/>
      <c r="Q108" s="91"/>
      <c r="R108" s="92"/>
      <c r="S108" s="89"/>
      <c r="T108" s="91"/>
      <c r="U108" s="94"/>
      <c r="V108" s="89">
        <f>G108*H108</f>
        <v>94.891000000000005</v>
      </c>
      <c r="W108" s="95"/>
      <c r="X108" s="91"/>
      <c r="Y108" s="96"/>
      <c r="Z108" s="96"/>
      <c r="AA108" s="89">
        <f>F108</f>
        <v>31.98</v>
      </c>
      <c r="AB108" s="95"/>
      <c r="AC108" s="95"/>
      <c r="AD108" s="91"/>
      <c r="AE108" s="96"/>
      <c r="AF108" s="93">
        <f>G108</f>
        <v>30.61</v>
      </c>
    </row>
    <row r="109" spans="1:32" s="8" customFormat="1" ht="17.100000000000001" customHeight="1">
      <c r="A109" s="82"/>
      <c r="B109" s="83"/>
      <c r="C109" s="84" t="s">
        <v>289</v>
      </c>
      <c r="D109" s="84" t="s">
        <v>114</v>
      </c>
      <c r="E109" s="85" t="s">
        <v>115</v>
      </c>
      <c r="F109" s="86">
        <v>28.16</v>
      </c>
      <c r="G109" s="86">
        <v>23.82</v>
      </c>
      <c r="H109" s="87">
        <v>3.1</v>
      </c>
      <c r="I109" s="88"/>
      <c r="J109" s="86" t="s">
        <v>125</v>
      </c>
      <c r="L109" s="89"/>
      <c r="M109" s="90"/>
      <c r="N109" s="89">
        <f t="shared" ref="N109" si="54">F109</f>
        <v>28.16</v>
      </c>
      <c r="O109" s="91">
        <f t="shared" ref="O109" si="55">G109*0.1</f>
        <v>2.3820000000000001</v>
      </c>
      <c r="P109" s="89"/>
      <c r="Q109" s="91"/>
      <c r="R109" s="92"/>
      <c r="S109" s="89"/>
      <c r="T109" s="91"/>
      <c r="U109" s="94"/>
      <c r="V109" s="89"/>
      <c r="W109" s="95">
        <f t="shared" ref="W109:W114" si="56">G109*H109</f>
        <v>73.841999999999999</v>
      </c>
      <c r="X109" s="91"/>
      <c r="Y109" s="96"/>
      <c r="Z109" s="96"/>
      <c r="AA109" s="89"/>
      <c r="AB109" s="95"/>
      <c r="AC109" s="95">
        <f t="shared" ref="AC109:AC114" si="57">F109</f>
        <v>28.16</v>
      </c>
      <c r="AD109" s="91"/>
      <c r="AE109" s="96"/>
      <c r="AF109" s="93"/>
    </row>
    <row r="110" spans="1:32" s="8" customFormat="1" ht="17.100000000000001" customHeight="1">
      <c r="A110" s="82"/>
      <c r="B110" s="83"/>
      <c r="C110" s="84" t="s">
        <v>290</v>
      </c>
      <c r="D110" s="84" t="s">
        <v>116</v>
      </c>
      <c r="E110" s="85" t="s">
        <v>117</v>
      </c>
      <c r="F110" s="86">
        <v>36.4</v>
      </c>
      <c r="G110" s="86">
        <v>25.9</v>
      </c>
      <c r="H110" s="87">
        <v>3.1</v>
      </c>
      <c r="I110" s="88"/>
      <c r="J110" s="86" t="s">
        <v>125</v>
      </c>
      <c r="L110" s="89"/>
      <c r="M110" s="90"/>
      <c r="N110" s="89">
        <f t="shared" ref="N110:N114" si="58">F110</f>
        <v>36.4</v>
      </c>
      <c r="O110" s="91">
        <f t="shared" ref="O110:O114" si="59">G110*0.1</f>
        <v>2.59</v>
      </c>
      <c r="P110" s="89"/>
      <c r="Q110" s="91"/>
      <c r="R110" s="92"/>
      <c r="S110" s="89"/>
      <c r="T110" s="91"/>
      <c r="U110" s="94"/>
      <c r="V110" s="89"/>
      <c r="W110" s="95">
        <f t="shared" si="56"/>
        <v>80.289999999999992</v>
      </c>
      <c r="X110" s="91"/>
      <c r="Y110" s="96"/>
      <c r="Z110" s="96"/>
      <c r="AA110" s="89"/>
      <c r="AB110" s="95"/>
      <c r="AC110" s="95">
        <f t="shared" si="57"/>
        <v>36.4</v>
      </c>
      <c r="AD110" s="91"/>
      <c r="AE110" s="96"/>
      <c r="AF110" s="93"/>
    </row>
    <row r="111" spans="1:32" s="8" customFormat="1" ht="17.100000000000001" customHeight="1">
      <c r="A111" s="82"/>
      <c r="B111" s="83"/>
      <c r="C111" s="84" t="s">
        <v>291</v>
      </c>
      <c r="D111" s="84" t="s">
        <v>196</v>
      </c>
      <c r="E111" s="85" t="s">
        <v>84</v>
      </c>
      <c r="F111" s="86">
        <v>7.23</v>
      </c>
      <c r="G111" s="86">
        <v>11.2</v>
      </c>
      <c r="H111" s="87">
        <v>3.1</v>
      </c>
      <c r="I111" s="88"/>
      <c r="J111" s="86" t="s">
        <v>125</v>
      </c>
      <c r="L111" s="89"/>
      <c r="M111" s="90"/>
      <c r="N111" s="89">
        <f t="shared" si="58"/>
        <v>7.23</v>
      </c>
      <c r="O111" s="91">
        <f t="shared" si="59"/>
        <v>1.1199999999999999</v>
      </c>
      <c r="P111" s="89"/>
      <c r="Q111" s="91"/>
      <c r="R111" s="92"/>
      <c r="S111" s="89"/>
      <c r="T111" s="91"/>
      <c r="U111" s="94"/>
      <c r="V111" s="89"/>
      <c r="W111" s="95">
        <f t="shared" si="56"/>
        <v>34.72</v>
      </c>
      <c r="X111" s="91"/>
      <c r="Y111" s="96"/>
      <c r="Z111" s="96"/>
      <c r="AA111" s="89"/>
      <c r="AB111" s="95"/>
      <c r="AC111" s="95">
        <f t="shared" si="57"/>
        <v>7.23</v>
      </c>
      <c r="AD111" s="91"/>
      <c r="AE111" s="96"/>
      <c r="AF111" s="93"/>
    </row>
    <row r="112" spans="1:32" s="8" customFormat="1" ht="17.100000000000001" customHeight="1">
      <c r="A112" s="82"/>
      <c r="B112" s="83"/>
      <c r="C112" s="84" t="s">
        <v>292</v>
      </c>
      <c r="D112" s="84" t="s">
        <v>118</v>
      </c>
      <c r="E112" s="85" t="s">
        <v>83</v>
      </c>
      <c r="F112" s="86">
        <v>5.92</v>
      </c>
      <c r="G112" s="86">
        <v>10.1</v>
      </c>
      <c r="H112" s="87">
        <v>3.1</v>
      </c>
      <c r="I112" s="88"/>
      <c r="J112" s="86" t="s">
        <v>125</v>
      </c>
      <c r="L112" s="89"/>
      <c r="M112" s="90"/>
      <c r="N112" s="89">
        <f t="shared" si="58"/>
        <v>5.92</v>
      </c>
      <c r="O112" s="91">
        <f t="shared" si="59"/>
        <v>1.01</v>
      </c>
      <c r="P112" s="89"/>
      <c r="Q112" s="91"/>
      <c r="R112" s="92"/>
      <c r="S112" s="89"/>
      <c r="T112" s="91"/>
      <c r="U112" s="94"/>
      <c r="V112" s="89"/>
      <c r="W112" s="95">
        <f t="shared" si="56"/>
        <v>31.31</v>
      </c>
      <c r="X112" s="91"/>
      <c r="Y112" s="96"/>
      <c r="Z112" s="96"/>
      <c r="AA112" s="89"/>
      <c r="AB112" s="95"/>
      <c r="AC112" s="95">
        <f t="shared" si="57"/>
        <v>5.92</v>
      </c>
      <c r="AD112" s="91"/>
      <c r="AE112" s="96"/>
      <c r="AF112" s="93"/>
    </row>
    <row r="113" spans="1:34" s="8" customFormat="1" ht="17.100000000000001" customHeight="1">
      <c r="A113" s="82"/>
      <c r="B113" s="83"/>
      <c r="C113" s="84" t="s">
        <v>293</v>
      </c>
      <c r="D113" s="84" t="s">
        <v>119</v>
      </c>
      <c r="E113" s="85" t="s">
        <v>83</v>
      </c>
      <c r="F113" s="86">
        <v>5.92</v>
      </c>
      <c r="G113" s="86">
        <v>10.1</v>
      </c>
      <c r="H113" s="87">
        <v>3.1</v>
      </c>
      <c r="I113" s="88"/>
      <c r="J113" s="86" t="s">
        <v>125</v>
      </c>
      <c r="L113" s="89"/>
      <c r="M113" s="90"/>
      <c r="N113" s="89">
        <f t="shared" si="58"/>
        <v>5.92</v>
      </c>
      <c r="O113" s="91">
        <f t="shared" si="59"/>
        <v>1.01</v>
      </c>
      <c r="P113" s="89"/>
      <c r="Q113" s="91"/>
      <c r="R113" s="92"/>
      <c r="S113" s="89"/>
      <c r="T113" s="91"/>
      <c r="U113" s="94"/>
      <c r="V113" s="89"/>
      <c r="W113" s="95">
        <f t="shared" si="56"/>
        <v>31.31</v>
      </c>
      <c r="X113" s="91"/>
      <c r="Y113" s="96"/>
      <c r="Z113" s="96"/>
      <c r="AA113" s="89"/>
      <c r="AB113" s="95"/>
      <c r="AC113" s="95">
        <f t="shared" si="57"/>
        <v>5.92</v>
      </c>
      <c r="AD113" s="91"/>
      <c r="AE113" s="96"/>
      <c r="AF113" s="93"/>
    </row>
    <row r="114" spans="1:34" s="8" customFormat="1" ht="17.100000000000001" customHeight="1">
      <c r="A114" s="82"/>
      <c r="B114" s="83"/>
      <c r="C114" s="84" t="s">
        <v>294</v>
      </c>
      <c r="D114" s="84" t="s">
        <v>197</v>
      </c>
      <c r="E114" s="85" t="s">
        <v>84</v>
      </c>
      <c r="F114" s="86">
        <v>8</v>
      </c>
      <c r="G114" s="86">
        <v>11.4</v>
      </c>
      <c r="H114" s="87">
        <v>3.1</v>
      </c>
      <c r="I114" s="88"/>
      <c r="J114" s="86" t="s">
        <v>125</v>
      </c>
      <c r="L114" s="89"/>
      <c r="M114" s="90"/>
      <c r="N114" s="89">
        <f t="shared" si="58"/>
        <v>8</v>
      </c>
      <c r="O114" s="91">
        <f t="shared" si="59"/>
        <v>1.1400000000000001</v>
      </c>
      <c r="P114" s="89"/>
      <c r="Q114" s="91"/>
      <c r="R114" s="92"/>
      <c r="S114" s="89"/>
      <c r="T114" s="91"/>
      <c r="U114" s="94"/>
      <c r="V114" s="89"/>
      <c r="W114" s="95">
        <f t="shared" si="56"/>
        <v>35.340000000000003</v>
      </c>
      <c r="X114" s="91"/>
      <c r="Y114" s="96"/>
      <c r="Z114" s="96"/>
      <c r="AA114" s="89"/>
      <c r="AB114" s="95"/>
      <c r="AC114" s="95">
        <f t="shared" si="57"/>
        <v>8</v>
      </c>
      <c r="AD114" s="91"/>
      <c r="AE114" s="96"/>
      <c r="AF114" s="93"/>
    </row>
    <row r="115" spans="1:34" s="8" customFormat="1" ht="17.100000000000001" customHeight="1">
      <c r="A115" s="82"/>
      <c r="B115" s="83"/>
      <c r="C115" s="84" t="s">
        <v>295</v>
      </c>
      <c r="D115" s="84" t="s">
        <v>198</v>
      </c>
      <c r="E115" s="85" t="s">
        <v>10</v>
      </c>
      <c r="F115" s="86">
        <v>5.8</v>
      </c>
      <c r="G115" s="86">
        <v>10.5</v>
      </c>
      <c r="H115" s="87">
        <v>3.1</v>
      </c>
      <c r="I115" s="88"/>
      <c r="J115" s="86" t="s">
        <v>5</v>
      </c>
      <c r="L115" s="89">
        <f t="shared" si="42"/>
        <v>5.8</v>
      </c>
      <c r="M115" s="90">
        <f t="shared" si="43"/>
        <v>1.05</v>
      </c>
      <c r="N115" s="89"/>
      <c r="O115" s="90"/>
      <c r="P115" s="89"/>
      <c r="Q115" s="91"/>
      <c r="R115" s="92"/>
      <c r="S115" s="89"/>
      <c r="T115" s="91"/>
      <c r="U115" s="94"/>
      <c r="V115" s="89">
        <f>G115*H115</f>
        <v>32.550000000000004</v>
      </c>
      <c r="W115" s="95"/>
      <c r="X115" s="91"/>
      <c r="Y115" s="96"/>
      <c r="Z115" s="96"/>
      <c r="AA115" s="89">
        <f>F115</f>
        <v>5.8</v>
      </c>
      <c r="AB115" s="95"/>
      <c r="AC115" s="95"/>
      <c r="AD115" s="91"/>
      <c r="AE115" s="96"/>
      <c r="AF115" s="93">
        <f>G115</f>
        <v>10.5</v>
      </c>
    </row>
    <row r="116" spans="1:34" s="8" customFormat="1" ht="17.100000000000001" customHeight="1">
      <c r="A116" s="82"/>
      <c r="B116" s="83"/>
      <c r="C116" s="84" t="s">
        <v>296</v>
      </c>
      <c r="D116" s="84" t="s">
        <v>199</v>
      </c>
      <c r="E116" s="85" t="s">
        <v>120</v>
      </c>
      <c r="F116" s="86">
        <v>6.49</v>
      </c>
      <c r="G116" s="86">
        <v>11</v>
      </c>
      <c r="H116" s="87">
        <v>3.1</v>
      </c>
      <c r="I116" s="88"/>
      <c r="J116" s="86" t="s">
        <v>5</v>
      </c>
      <c r="L116" s="89">
        <f t="shared" si="42"/>
        <v>6.49</v>
      </c>
      <c r="M116" s="90">
        <f t="shared" si="43"/>
        <v>1.1000000000000001</v>
      </c>
      <c r="N116" s="89"/>
      <c r="O116" s="90"/>
      <c r="P116" s="89"/>
      <c r="Q116" s="91"/>
      <c r="R116" s="92"/>
      <c r="S116" s="89"/>
      <c r="T116" s="91"/>
      <c r="U116" s="94"/>
      <c r="V116" s="89">
        <f>G116*H116</f>
        <v>34.1</v>
      </c>
      <c r="W116" s="95"/>
      <c r="X116" s="91"/>
      <c r="Y116" s="96"/>
      <c r="Z116" s="96"/>
      <c r="AA116" s="89">
        <f>F116</f>
        <v>6.49</v>
      </c>
      <c r="AB116" s="95"/>
      <c r="AC116" s="95"/>
      <c r="AD116" s="91"/>
      <c r="AE116" s="96"/>
      <c r="AF116" s="93"/>
    </row>
    <row r="117" spans="1:34" s="8" customFormat="1" ht="16.5" customHeight="1">
      <c r="A117" s="82"/>
      <c r="B117" s="83"/>
      <c r="C117" s="84" t="s">
        <v>297</v>
      </c>
      <c r="D117" s="84" t="s">
        <v>200</v>
      </c>
      <c r="E117" s="85" t="s">
        <v>0</v>
      </c>
      <c r="F117" s="86">
        <v>19.600000000000001</v>
      </c>
      <c r="G117" s="86">
        <v>18.77</v>
      </c>
      <c r="H117" s="87">
        <v>3.1</v>
      </c>
      <c r="I117" s="88"/>
      <c r="J117" s="86" t="s">
        <v>1</v>
      </c>
      <c r="L117" s="89"/>
      <c r="M117" s="90"/>
      <c r="N117" s="89"/>
      <c r="O117" s="90"/>
      <c r="P117" s="89"/>
      <c r="Q117" s="91"/>
      <c r="R117" s="92"/>
      <c r="S117" s="89">
        <f>F117</f>
        <v>19.600000000000001</v>
      </c>
      <c r="T117" s="91">
        <f t="shared" ref="T117" si="60">G117*0.12</f>
        <v>2.2523999999999997</v>
      </c>
      <c r="U117" s="94"/>
      <c r="V117" s="89">
        <f>G117*H117</f>
        <v>58.186999999999998</v>
      </c>
      <c r="W117" s="95"/>
      <c r="X117" s="91"/>
      <c r="Y117" s="96"/>
      <c r="Z117" s="96"/>
      <c r="AA117" s="89"/>
      <c r="AB117" s="95"/>
      <c r="AC117" s="95"/>
      <c r="AD117" s="91">
        <f>F117</f>
        <v>19.600000000000001</v>
      </c>
      <c r="AE117" s="96"/>
      <c r="AF117" s="93"/>
    </row>
    <row r="118" spans="1:34" s="8" customFormat="1" ht="17.100000000000001" customHeight="1">
      <c r="A118" s="82"/>
      <c r="B118" s="83"/>
      <c r="C118" s="84">
        <v>155</v>
      </c>
      <c r="D118" s="84">
        <v>155</v>
      </c>
      <c r="E118" s="85" t="s">
        <v>50</v>
      </c>
      <c r="F118" s="86">
        <v>5.94</v>
      </c>
      <c r="G118" s="86">
        <v>14.6</v>
      </c>
      <c r="H118" s="87">
        <v>3.1</v>
      </c>
      <c r="I118" s="88"/>
      <c r="J118" s="86" t="s">
        <v>5</v>
      </c>
      <c r="L118" s="89">
        <f t="shared" ref="L118" si="61">F118</f>
        <v>5.94</v>
      </c>
      <c r="M118" s="90">
        <f t="shared" ref="M118" si="62">G118*0.1</f>
        <v>1.46</v>
      </c>
      <c r="N118" s="89"/>
      <c r="O118" s="90"/>
      <c r="P118" s="89"/>
      <c r="Q118" s="91"/>
      <c r="R118" s="92"/>
      <c r="S118" s="89"/>
      <c r="T118" s="91"/>
      <c r="U118" s="94"/>
      <c r="V118" s="89">
        <f>G118*H118</f>
        <v>45.26</v>
      </c>
      <c r="W118" s="95"/>
      <c r="X118" s="91"/>
      <c r="Y118" s="96"/>
      <c r="Z118" s="96"/>
      <c r="AA118" s="89">
        <f>F118</f>
        <v>5.94</v>
      </c>
      <c r="AB118" s="95"/>
      <c r="AC118" s="95"/>
      <c r="AD118" s="91"/>
      <c r="AE118" s="96"/>
      <c r="AF118" s="93">
        <f>G118</f>
        <v>14.6</v>
      </c>
    </row>
    <row r="119" spans="1:34" s="8" customFormat="1" ht="17.100000000000001" customHeight="1" thickBot="1">
      <c r="A119" s="82"/>
      <c r="B119" s="83"/>
      <c r="C119" s="98">
        <v>156</v>
      </c>
      <c r="D119" s="98">
        <v>156</v>
      </c>
      <c r="E119" s="99" t="s">
        <v>121</v>
      </c>
      <c r="F119" s="100">
        <v>7.3</v>
      </c>
      <c r="G119" s="101">
        <v>11.1</v>
      </c>
      <c r="H119" s="102">
        <v>3.1</v>
      </c>
      <c r="I119" s="88"/>
      <c r="J119" s="86" t="s">
        <v>4</v>
      </c>
      <c r="L119" s="89"/>
      <c r="M119" s="90"/>
      <c r="N119" s="89"/>
      <c r="O119" s="90"/>
      <c r="P119" s="89">
        <f>F119</f>
        <v>7.3</v>
      </c>
      <c r="Q119" s="91"/>
      <c r="R119" s="92"/>
      <c r="S119" s="89"/>
      <c r="T119" s="91"/>
      <c r="U119" s="94"/>
      <c r="V119" s="89"/>
      <c r="W119" s="95"/>
      <c r="X119" s="91">
        <f>G119*2.5</f>
        <v>27.75</v>
      </c>
      <c r="Y119" s="96"/>
      <c r="Z119" s="96"/>
      <c r="AA119" s="89"/>
      <c r="AB119" s="95">
        <f>F119</f>
        <v>7.3</v>
      </c>
      <c r="AC119" s="95"/>
      <c r="AD119" s="91"/>
      <c r="AE119" s="96"/>
      <c r="AF119" s="206"/>
    </row>
    <row r="120" spans="1:34" s="103" customFormat="1" ht="22.5" customHeight="1" thickBot="1">
      <c r="B120" s="104"/>
      <c r="C120" s="105"/>
      <c r="D120" s="105"/>
      <c r="E120" s="106"/>
      <c r="F120" s="107">
        <f>SUM(F64:F119)</f>
        <v>699.94999999999982</v>
      </c>
      <c r="G120" s="107">
        <f>SUM(G64:G119)</f>
        <v>823.93000000000018</v>
      </c>
      <c r="H120" s="108"/>
      <c r="I120" s="88"/>
      <c r="J120" s="88"/>
      <c r="L120" s="109">
        <f t="shared" ref="L120:T120" si="63">SUM(L64:L119)</f>
        <v>419.9</v>
      </c>
      <c r="M120" s="110">
        <f t="shared" si="63"/>
        <v>47.632999999999996</v>
      </c>
      <c r="N120" s="109">
        <f t="shared" ref="N120" si="64">SUM(N64:N119)</f>
        <v>165.27999999999997</v>
      </c>
      <c r="O120" s="110">
        <f t="shared" ref="O120" si="65">SUM(O64:O119)</f>
        <v>15.171999999999999</v>
      </c>
      <c r="P120" s="109">
        <f t="shared" si="63"/>
        <v>74.680000000000007</v>
      </c>
      <c r="Q120" s="111">
        <f t="shared" si="63"/>
        <v>0</v>
      </c>
      <c r="R120" s="110">
        <f t="shared" si="63"/>
        <v>0</v>
      </c>
      <c r="S120" s="109">
        <f t="shared" si="63"/>
        <v>40.090000000000003</v>
      </c>
      <c r="T120" s="111">
        <f t="shared" si="63"/>
        <v>4.5768000000000004</v>
      </c>
      <c r="U120" s="113">
        <f>L120+N120+P120+S120</f>
        <v>699.94999999999993</v>
      </c>
      <c r="V120" s="114">
        <f>SUM(V64:V119)</f>
        <v>1594.857</v>
      </c>
      <c r="W120" s="115">
        <f>SUM(W64:W119)</f>
        <v>470.33200000000011</v>
      </c>
      <c r="X120" s="116">
        <f>SUM(X64:X119)</f>
        <v>394.34999999999997</v>
      </c>
      <c r="Y120" s="117"/>
      <c r="Z120" s="118"/>
      <c r="AA120" s="119">
        <f t="shared" ref="AA120:AF120" si="66">SUM(AA64:AA119)</f>
        <v>419.9</v>
      </c>
      <c r="AB120" s="115">
        <f t="shared" si="66"/>
        <v>74.680000000000007</v>
      </c>
      <c r="AC120" s="115">
        <f t="shared" si="66"/>
        <v>165.27999999999997</v>
      </c>
      <c r="AD120" s="116">
        <f t="shared" si="66"/>
        <v>40.090000000000003</v>
      </c>
      <c r="AE120" s="73"/>
      <c r="AF120" s="112">
        <f t="shared" si="66"/>
        <v>180.16</v>
      </c>
    </row>
    <row r="121" spans="1:34" s="103" customFormat="1" ht="16.5" customHeight="1" thickBot="1">
      <c r="B121" s="120"/>
      <c r="C121" s="88"/>
      <c r="D121" s="88"/>
      <c r="E121" s="121"/>
      <c r="F121" s="122"/>
      <c r="G121" s="88"/>
      <c r="H121" s="88"/>
      <c r="I121" s="88"/>
      <c r="J121" s="88"/>
      <c r="L121" s="123">
        <f>L120+M120</f>
        <v>467.53299999999996</v>
      </c>
      <c r="M121" s="124"/>
      <c r="N121" s="123">
        <f>N120+O120</f>
        <v>180.45199999999997</v>
      </c>
      <c r="O121" s="124"/>
      <c r="P121" s="123">
        <f>P120+Q120</f>
        <v>74.680000000000007</v>
      </c>
      <c r="Q121" s="124"/>
      <c r="S121" s="123">
        <f>S120+T120</f>
        <v>44.666800000000002</v>
      </c>
      <c r="T121" s="124"/>
      <c r="U121" s="113"/>
      <c r="V121" s="96"/>
      <c r="W121" s="96"/>
      <c r="X121" s="144">
        <f>(V120+W120)/3.1+(X120/2.5)</f>
        <v>823.93000000000006</v>
      </c>
      <c r="Y121" s="117"/>
      <c r="Z121" s="117"/>
      <c r="AA121" s="117"/>
      <c r="AB121" s="117"/>
      <c r="AC121" s="117"/>
      <c r="AD121" s="117"/>
      <c r="AE121" s="117"/>
      <c r="AF121" s="117"/>
    </row>
    <row r="122" spans="1:34" s="103" customFormat="1" ht="16.5" customHeight="1" thickBot="1">
      <c r="B122" s="120"/>
      <c r="C122" s="88"/>
      <c r="D122" s="88"/>
      <c r="E122" s="121"/>
      <c r="F122" s="122"/>
      <c r="G122" s="88"/>
      <c r="H122" s="88"/>
      <c r="I122" s="88"/>
      <c r="J122" s="88"/>
      <c r="L122" s="125"/>
      <c r="M122" s="117"/>
      <c r="N122" s="125"/>
      <c r="O122" s="117"/>
      <c r="P122" s="125"/>
      <c r="Q122" s="117"/>
      <c r="S122" s="125"/>
      <c r="T122" s="117"/>
      <c r="U122" s="113"/>
      <c r="V122" s="96"/>
      <c r="W122" s="96"/>
      <c r="X122" s="96"/>
      <c r="Y122" s="117"/>
      <c r="Z122" s="117"/>
      <c r="AA122" s="117"/>
      <c r="AB122" s="117"/>
      <c r="AC122" s="117"/>
      <c r="AD122" s="117"/>
      <c r="AE122" s="117"/>
      <c r="AF122" s="117"/>
    </row>
    <row r="123" spans="1:34" s="8" customFormat="1" ht="93" customHeight="1" thickBot="1">
      <c r="B123" s="9"/>
      <c r="E123" s="10"/>
      <c r="F123" s="11"/>
      <c r="G123" s="12"/>
      <c r="H123" s="12"/>
      <c r="I123" s="12"/>
      <c r="J123" s="12"/>
      <c r="K123" s="13"/>
      <c r="L123" s="217" t="s">
        <v>48</v>
      </c>
      <c r="M123" s="218"/>
      <c r="N123" s="218"/>
      <c r="O123" s="218"/>
      <c r="P123" s="218"/>
      <c r="Q123" s="218"/>
      <c r="R123" s="218"/>
      <c r="S123" s="218"/>
      <c r="T123" s="218"/>
      <c r="U123" s="75"/>
      <c r="V123" s="220" t="s">
        <v>12</v>
      </c>
      <c r="W123" s="221"/>
      <c r="X123" s="222"/>
      <c r="Z123" s="58"/>
      <c r="AA123" s="217" t="s">
        <v>14</v>
      </c>
      <c r="AB123" s="226"/>
      <c r="AC123" s="226"/>
      <c r="AD123" s="227"/>
      <c r="AF123" s="223" t="s">
        <v>13</v>
      </c>
    </row>
    <row r="124" spans="1:34" s="8" customFormat="1" ht="174" customHeight="1" thickBot="1">
      <c r="B124" s="9"/>
      <c r="E124" s="55"/>
      <c r="F124" s="14"/>
      <c r="G124" s="15"/>
      <c r="H124" s="15"/>
      <c r="I124" s="15"/>
      <c r="J124" s="15"/>
      <c r="K124" s="14"/>
      <c r="L124" s="16" t="s">
        <v>53</v>
      </c>
      <c r="M124" s="17" t="s">
        <v>54</v>
      </c>
      <c r="N124" s="16" t="s">
        <v>303</v>
      </c>
      <c r="O124" s="17" t="s">
        <v>54</v>
      </c>
      <c r="P124" s="16" t="s">
        <v>15</v>
      </c>
      <c r="Q124" s="17" t="s">
        <v>16</v>
      </c>
      <c r="R124" s="40" t="s">
        <v>17</v>
      </c>
      <c r="S124" s="16" t="s">
        <v>18</v>
      </c>
      <c r="T124" s="17" t="s">
        <v>19</v>
      </c>
      <c r="U124" s="75"/>
      <c r="V124" s="126" t="s">
        <v>20</v>
      </c>
      <c r="W124" s="127" t="s">
        <v>21</v>
      </c>
      <c r="X124" s="45" t="s">
        <v>22</v>
      </c>
      <c r="Z124" s="58"/>
      <c r="AA124" s="47" t="s">
        <v>23</v>
      </c>
      <c r="AB124" s="182" t="s">
        <v>304</v>
      </c>
      <c r="AC124" s="182" t="s">
        <v>305</v>
      </c>
      <c r="AD124" s="181" t="s">
        <v>24</v>
      </c>
      <c r="AF124" s="224"/>
      <c r="AH124" s="128"/>
    </row>
    <row r="125" spans="1:34" s="8" customFormat="1" ht="62.25" thickBot="1">
      <c r="B125" s="19" t="s">
        <v>25</v>
      </c>
      <c r="C125" s="20" t="s">
        <v>26</v>
      </c>
      <c r="D125" s="20" t="s">
        <v>26</v>
      </c>
      <c r="E125" s="56" t="s">
        <v>27</v>
      </c>
      <c r="F125" s="20" t="s">
        <v>47</v>
      </c>
      <c r="G125" s="21" t="s">
        <v>29</v>
      </c>
      <c r="H125" s="22" t="s">
        <v>46</v>
      </c>
      <c r="I125" s="23"/>
      <c r="J125" s="23"/>
      <c r="K125" s="9"/>
      <c r="L125" s="24" t="s">
        <v>30</v>
      </c>
      <c r="M125" s="53" t="s">
        <v>31</v>
      </c>
      <c r="N125" s="24" t="s">
        <v>301</v>
      </c>
      <c r="O125" s="25" t="s">
        <v>302</v>
      </c>
      <c r="P125" s="24" t="s">
        <v>32</v>
      </c>
      <c r="Q125" s="25" t="s">
        <v>33</v>
      </c>
      <c r="R125" s="26" t="s">
        <v>34</v>
      </c>
      <c r="S125" s="24" t="s">
        <v>35</v>
      </c>
      <c r="T125" s="25" t="s">
        <v>36</v>
      </c>
      <c r="U125" s="76"/>
      <c r="V125" s="28" t="s">
        <v>37</v>
      </c>
      <c r="W125" s="29" t="s">
        <v>38</v>
      </c>
      <c r="X125" s="30" t="s">
        <v>39</v>
      </c>
      <c r="Y125" s="31"/>
      <c r="Z125" s="59"/>
      <c r="AA125" s="33" t="s">
        <v>40</v>
      </c>
      <c r="AB125" s="33" t="s">
        <v>41</v>
      </c>
      <c r="AC125" s="33" t="s">
        <v>306</v>
      </c>
      <c r="AD125" s="34" t="s">
        <v>42</v>
      </c>
      <c r="AE125" s="31"/>
      <c r="AF125" s="225"/>
    </row>
    <row r="126" spans="1:34" s="8" customFormat="1" ht="19.5" thickBot="1">
      <c r="B126" s="37">
        <v>1</v>
      </c>
      <c r="C126" s="67">
        <v>2</v>
      </c>
      <c r="D126" s="67">
        <v>2</v>
      </c>
      <c r="E126" s="70">
        <v>3</v>
      </c>
      <c r="F126" s="80">
        <v>4</v>
      </c>
      <c r="G126" s="80">
        <v>5</v>
      </c>
      <c r="H126" s="68">
        <v>6</v>
      </c>
      <c r="I126" s="35"/>
      <c r="J126" s="72"/>
      <c r="K126" s="9"/>
      <c r="L126" s="41">
        <v>7</v>
      </c>
      <c r="M126" s="48">
        <v>8</v>
      </c>
      <c r="N126" s="41">
        <v>9</v>
      </c>
      <c r="O126" s="48">
        <v>10</v>
      </c>
      <c r="P126" s="42">
        <v>11</v>
      </c>
      <c r="Q126" s="49">
        <v>12</v>
      </c>
      <c r="R126" s="43">
        <v>11</v>
      </c>
      <c r="S126" s="41">
        <v>13</v>
      </c>
      <c r="T126" s="44">
        <v>14</v>
      </c>
      <c r="U126" s="77"/>
      <c r="V126" s="180">
        <v>15</v>
      </c>
      <c r="W126" s="213">
        <v>16</v>
      </c>
      <c r="X126" s="214">
        <v>17</v>
      </c>
      <c r="Y126" s="31"/>
      <c r="Z126" s="59"/>
      <c r="AA126" s="67">
        <v>18</v>
      </c>
      <c r="AB126" s="67">
        <v>19</v>
      </c>
      <c r="AC126" s="67">
        <v>20</v>
      </c>
      <c r="AD126" s="68">
        <v>21</v>
      </c>
      <c r="AE126" s="31"/>
      <c r="AF126" s="205">
        <v>22</v>
      </c>
    </row>
    <row r="127" spans="1:34" s="8" customFormat="1" ht="17.100000000000001" customHeight="1">
      <c r="A127" s="82"/>
      <c r="B127" s="129" t="s">
        <v>307</v>
      </c>
      <c r="C127" s="130" t="s">
        <v>298</v>
      </c>
      <c r="D127" s="130" t="s">
        <v>201</v>
      </c>
      <c r="E127" s="131" t="s">
        <v>0</v>
      </c>
      <c r="F127" s="132">
        <v>20.6</v>
      </c>
      <c r="G127" s="133">
        <v>19.37</v>
      </c>
      <c r="H127" s="134">
        <v>3.1</v>
      </c>
      <c r="I127" s="88"/>
      <c r="J127" s="97" t="s">
        <v>1</v>
      </c>
      <c r="L127" s="135"/>
      <c r="M127" s="137"/>
      <c r="N127" s="174"/>
      <c r="O127" s="136"/>
      <c r="P127" s="135"/>
      <c r="Q127" s="137"/>
      <c r="R127" s="138"/>
      <c r="S127" s="89">
        <f>F127</f>
        <v>20.6</v>
      </c>
      <c r="T127" s="91">
        <f t="shared" ref="T127" si="67">G127*0.12</f>
        <v>2.3244000000000002</v>
      </c>
      <c r="U127" s="94"/>
      <c r="V127" s="179">
        <f>G127*H127</f>
        <v>60.047000000000004</v>
      </c>
      <c r="W127" s="211"/>
      <c r="X127" s="212"/>
      <c r="Y127" s="96"/>
      <c r="Z127" s="96"/>
      <c r="AA127" s="135"/>
      <c r="AB127" s="141"/>
      <c r="AC127" s="141"/>
      <c r="AD127" s="137">
        <f>F127</f>
        <v>20.6</v>
      </c>
      <c r="AE127" s="96"/>
      <c r="AF127" s="139"/>
    </row>
    <row r="128" spans="1:34" s="8" customFormat="1" ht="17.100000000000001" customHeight="1">
      <c r="A128" s="82"/>
      <c r="B128" s="83" t="s">
        <v>43</v>
      </c>
      <c r="C128" s="84">
        <v>202</v>
      </c>
      <c r="D128" s="84">
        <v>203</v>
      </c>
      <c r="E128" s="85" t="s">
        <v>122</v>
      </c>
      <c r="F128" s="97">
        <v>11.44</v>
      </c>
      <c r="G128" s="142">
        <v>13.67</v>
      </c>
      <c r="H128" s="87">
        <v>3.1</v>
      </c>
      <c r="I128" s="88"/>
      <c r="J128" s="97" t="s">
        <v>9</v>
      </c>
      <c r="L128" s="89"/>
      <c r="M128" s="91"/>
      <c r="N128" s="175"/>
      <c r="O128" s="90"/>
      <c r="P128" s="89">
        <f>F128</f>
        <v>11.44</v>
      </c>
      <c r="Q128" s="91">
        <f>G128*0.1</f>
        <v>1.367</v>
      </c>
      <c r="R128" s="92"/>
      <c r="S128" s="89"/>
      <c r="T128" s="91"/>
      <c r="U128" s="94"/>
      <c r="V128" s="89">
        <f>G128*H128</f>
        <v>42.377000000000002</v>
      </c>
      <c r="W128" s="95"/>
      <c r="X128" s="91"/>
      <c r="Y128" s="96"/>
      <c r="Z128" s="96"/>
      <c r="AA128" s="89"/>
      <c r="AB128" s="95"/>
      <c r="AC128" s="95"/>
      <c r="AD128" s="91">
        <f>F128</f>
        <v>11.44</v>
      </c>
      <c r="AE128" s="96"/>
      <c r="AF128" s="93"/>
    </row>
    <row r="129" spans="1:34" s="8" customFormat="1" ht="17.100000000000001" customHeight="1">
      <c r="A129" s="82"/>
      <c r="B129" s="83"/>
      <c r="C129" s="84" t="s">
        <v>299</v>
      </c>
      <c r="D129" s="84" t="s">
        <v>202</v>
      </c>
      <c r="E129" s="85" t="s">
        <v>123</v>
      </c>
      <c r="F129" s="97">
        <v>10.95</v>
      </c>
      <c r="G129" s="142">
        <v>13.3</v>
      </c>
      <c r="H129" s="87">
        <v>3.1</v>
      </c>
      <c r="I129" s="88"/>
      <c r="J129" s="97" t="s">
        <v>5</v>
      </c>
      <c r="L129" s="89">
        <f t="shared" ref="L129" si="68">F129</f>
        <v>10.95</v>
      </c>
      <c r="M129" s="91">
        <f t="shared" ref="M129" si="69">G129*0.1</f>
        <v>1.33</v>
      </c>
      <c r="N129" s="175"/>
      <c r="O129" s="90"/>
      <c r="P129" s="89"/>
      <c r="Q129" s="91"/>
      <c r="R129" s="92"/>
      <c r="S129" s="89"/>
      <c r="T129" s="91"/>
      <c r="U129" s="94"/>
      <c r="V129" s="89">
        <f>G129*H129</f>
        <v>41.230000000000004</v>
      </c>
      <c r="W129" s="95"/>
      <c r="X129" s="91"/>
      <c r="Y129" s="96"/>
      <c r="Z129" s="96"/>
      <c r="AA129" s="89">
        <f>F129</f>
        <v>10.95</v>
      </c>
      <c r="AB129" s="95"/>
      <c r="AC129" s="95"/>
      <c r="AD129" s="91"/>
      <c r="AE129" s="96"/>
      <c r="AF129" s="93"/>
    </row>
    <row r="130" spans="1:34" s="8" customFormat="1" ht="17.100000000000001" customHeight="1" thickBot="1">
      <c r="A130" s="82"/>
      <c r="B130" s="83"/>
      <c r="C130" s="98" t="s">
        <v>300</v>
      </c>
      <c r="D130" s="98" t="s">
        <v>203</v>
      </c>
      <c r="E130" s="99" t="s">
        <v>6</v>
      </c>
      <c r="F130" s="143">
        <v>16</v>
      </c>
      <c r="G130" s="105">
        <v>18.97</v>
      </c>
      <c r="H130" s="102">
        <v>3.1</v>
      </c>
      <c r="I130" s="88"/>
      <c r="J130" s="97" t="s">
        <v>5</v>
      </c>
      <c r="L130" s="177">
        <f t="shared" ref="L130" si="70">F130</f>
        <v>16</v>
      </c>
      <c r="M130" s="178">
        <f t="shared" ref="M130" si="71">G130*0.1</f>
        <v>1.897</v>
      </c>
      <c r="N130" s="175"/>
      <c r="O130" s="90"/>
      <c r="P130" s="89"/>
      <c r="Q130" s="91"/>
      <c r="R130" s="92"/>
      <c r="S130" s="89"/>
      <c r="T130" s="91"/>
      <c r="U130" s="94"/>
      <c r="V130" s="89">
        <f>G130*H130</f>
        <v>58.806999999999995</v>
      </c>
      <c r="W130" s="95"/>
      <c r="X130" s="91"/>
      <c r="Y130" s="96"/>
      <c r="Z130" s="96"/>
      <c r="AA130" s="89">
        <f>F130</f>
        <v>16</v>
      </c>
      <c r="AB130" s="95"/>
      <c r="AC130" s="95"/>
      <c r="AD130" s="91"/>
      <c r="AE130" s="96"/>
      <c r="AF130" s="206">
        <f>G130</f>
        <v>18.97</v>
      </c>
    </row>
    <row r="131" spans="1:34" s="103" customFormat="1" ht="22.5" customHeight="1" thickBot="1">
      <c r="B131" s="104"/>
      <c r="C131" s="105"/>
      <c r="D131" s="105"/>
      <c r="E131" s="106"/>
      <c r="F131" s="107">
        <f>SUM(F127:F130)</f>
        <v>58.989999999999995</v>
      </c>
      <c r="G131" s="107">
        <f>SUM(G127:G130)</f>
        <v>65.31</v>
      </c>
      <c r="H131" s="108"/>
      <c r="I131" s="88"/>
      <c r="J131" s="88"/>
      <c r="L131" s="176">
        <f>SUM(L127:L130)</f>
        <v>26.95</v>
      </c>
      <c r="M131" s="107">
        <f>SUM(M75:M130)</f>
        <v>97.293000000000006</v>
      </c>
      <c r="N131" s="109">
        <f>SUM(N127:N130)</f>
        <v>0</v>
      </c>
      <c r="O131" s="110">
        <f>SUM(O127:O130)</f>
        <v>0</v>
      </c>
      <c r="P131" s="109">
        <f t="shared" ref="P131:T131" si="72">SUM(P127:P130)</f>
        <v>11.44</v>
      </c>
      <c r="Q131" s="111">
        <f t="shared" si="72"/>
        <v>1.367</v>
      </c>
      <c r="R131" s="110">
        <f t="shared" si="72"/>
        <v>0</v>
      </c>
      <c r="S131" s="109">
        <f t="shared" si="72"/>
        <v>20.6</v>
      </c>
      <c r="T131" s="111">
        <f t="shared" si="72"/>
        <v>2.3244000000000002</v>
      </c>
      <c r="U131" s="113">
        <f>L131+N131+P131+S131</f>
        <v>58.99</v>
      </c>
      <c r="V131" s="114">
        <f>SUM(V127:V130)</f>
        <v>202.46099999999998</v>
      </c>
      <c r="W131" s="115">
        <f>SUM(W127:W130)</f>
        <v>0</v>
      </c>
      <c r="X131" s="116">
        <f>SUM(X127:X130)</f>
        <v>0</v>
      </c>
      <c r="Y131" s="117"/>
      <c r="Z131" s="118"/>
      <c r="AA131" s="119">
        <f t="shared" ref="AA131:AB131" si="73">SUM(AA127:AA130)</f>
        <v>26.95</v>
      </c>
      <c r="AB131" s="115">
        <f t="shared" si="73"/>
        <v>0</v>
      </c>
      <c r="AC131" s="115">
        <f t="shared" ref="AC131" si="74">SUM(AC127:AC130)</f>
        <v>0</v>
      </c>
      <c r="AD131" s="116">
        <f t="shared" ref="AD131:AF131" si="75">SUM(AD127:AD130)</f>
        <v>32.04</v>
      </c>
      <c r="AE131" s="195"/>
      <c r="AF131" s="112">
        <f t="shared" si="75"/>
        <v>18.97</v>
      </c>
    </row>
    <row r="132" spans="1:34" s="103" customFormat="1" ht="16.5" customHeight="1" thickBot="1">
      <c r="B132" s="120"/>
      <c r="C132" s="88"/>
      <c r="D132" s="88"/>
      <c r="E132" s="121"/>
      <c r="F132" s="122"/>
      <c r="G132" s="88"/>
      <c r="H132" s="88"/>
      <c r="I132" s="88"/>
      <c r="J132" s="88"/>
      <c r="L132" s="123">
        <f>L131+M131</f>
        <v>124.24300000000001</v>
      </c>
      <c r="M132" s="124"/>
      <c r="N132" s="123">
        <f>N131+O131</f>
        <v>0</v>
      </c>
      <c r="O132" s="124"/>
      <c r="P132" s="123">
        <f>P131+Q131</f>
        <v>12.806999999999999</v>
      </c>
      <c r="Q132" s="124"/>
      <c r="S132" s="123">
        <f>S131+T131</f>
        <v>22.924400000000002</v>
      </c>
      <c r="T132" s="124"/>
      <c r="U132" s="113"/>
      <c r="V132" s="96"/>
      <c r="W132" s="96"/>
      <c r="X132" s="78">
        <f>(V131+W131)/3.1+(X131/2.5)</f>
        <v>65.309999999999988</v>
      </c>
      <c r="Y132" s="117"/>
      <c r="Z132" s="117"/>
      <c r="AA132" s="117"/>
      <c r="AB132" s="117"/>
      <c r="AC132" s="117"/>
      <c r="AD132" s="117"/>
      <c r="AE132" s="117"/>
      <c r="AF132" s="117"/>
    </row>
    <row r="133" spans="1:34" s="103" customFormat="1" ht="16.5" customHeight="1">
      <c r="B133" s="120"/>
      <c r="C133" s="88"/>
      <c r="D133" s="88"/>
      <c r="E133" s="121"/>
      <c r="F133" s="122"/>
      <c r="G133" s="88"/>
      <c r="H133" s="88"/>
      <c r="I133" s="88"/>
      <c r="J133" s="88"/>
      <c r="L133" s="125"/>
      <c r="M133" s="117"/>
      <c r="N133" s="125"/>
      <c r="O133" s="117"/>
      <c r="P133" s="125"/>
      <c r="Q133" s="117"/>
      <c r="S133" s="125"/>
      <c r="T133" s="117"/>
      <c r="U133" s="113"/>
      <c r="V133" s="96"/>
      <c r="W133" s="96"/>
      <c r="X133" s="96"/>
      <c r="Y133" s="117"/>
      <c r="Z133" s="117"/>
      <c r="AA133" s="117"/>
      <c r="AB133" s="117"/>
      <c r="AC133" s="117"/>
      <c r="AD133" s="117"/>
      <c r="AE133" s="117"/>
      <c r="AF133" s="117"/>
    </row>
    <row r="134" spans="1:34" s="103" customFormat="1" ht="16.5" customHeight="1">
      <c r="B134" s="120"/>
      <c r="C134" s="88"/>
      <c r="D134" s="88"/>
      <c r="E134" s="121"/>
      <c r="F134" s="122"/>
      <c r="G134" s="88"/>
      <c r="H134" s="88"/>
      <c r="I134" s="88"/>
      <c r="J134" s="88"/>
      <c r="U134" s="144"/>
      <c r="V134" s="96"/>
      <c r="W134" s="96"/>
      <c r="X134" s="96"/>
    </row>
    <row r="135" spans="1:34" s="8" customFormat="1" ht="16.5" customHeight="1" thickBot="1">
      <c r="A135" s="82"/>
      <c r="B135" s="82"/>
      <c r="C135" s="117"/>
      <c r="D135" s="117"/>
      <c r="E135" s="145"/>
      <c r="F135" s="146"/>
      <c r="G135" s="117"/>
      <c r="H135" s="117"/>
      <c r="I135" s="117"/>
      <c r="J135" s="147"/>
      <c r="U135" s="148"/>
    </row>
    <row r="136" spans="1:34" s="8" customFormat="1" ht="63" customHeight="1" thickBot="1">
      <c r="B136" s="9"/>
      <c r="E136" s="10"/>
      <c r="F136" s="11"/>
      <c r="G136" s="12"/>
      <c r="H136" s="12"/>
      <c r="I136" s="12"/>
      <c r="J136" s="12"/>
      <c r="K136" s="13"/>
      <c r="L136" s="217" t="s">
        <v>48</v>
      </c>
      <c r="M136" s="218"/>
      <c r="N136" s="218"/>
      <c r="O136" s="218"/>
      <c r="P136" s="218"/>
      <c r="Q136" s="218"/>
      <c r="R136" s="218"/>
      <c r="S136" s="218"/>
      <c r="T136" s="219"/>
      <c r="U136" s="75"/>
      <c r="V136" s="220" t="s">
        <v>12</v>
      </c>
      <c r="W136" s="221"/>
      <c r="X136" s="222"/>
      <c r="AA136" s="217" t="s">
        <v>14</v>
      </c>
      <c r="AB136" s="226"/>
      <c r="AC136" s="226"/>
      <c r="AD136" s="227"/>
      <c r="AF136" s="223" t="s">
        <v>13</v>
      </c>
    </row>
    <row r="137" spans="1:34" s="8" customFormat="1" ht="174" customHeight="1" thickBot="1">
      <c r="B137" s="9"/>
      <c r="E137" s="55"/>
      <c r="F137" s="14"/>
      <c r="G137" s="15"/>
      <c r="H137" s="15"/>
      <c r="I137" s="15"/>
      <c r="J137" s="15"/>
      <c r="K137" s="14"/>
      <c r="L137" s="16" t="s">
        <v>53</v>
      </c>
      <c r="M137" s="17" t="s">
        <v>54</v>
      </c>
      <c r="N137" s="16" t="s">
        <v>303</v>
      </c>
      <c r="O137" s="17" t="s">
        <v>54</v>
      </c>
      <c r="P137" s="16" t="s">
        <v>15</v>
      </c>
      <c r="Q137" s="17" t="s">
        <v>16</v>
      </c>
      <c r="R137" s="40" t="s">
        <v>17</v>
      </c>
      <c r="S137" s="16" t="s">
        <v>18</v>
      </c>
      <c r="T137" s="17" t="s">
        <v>19</v>
      </c>
      <c r="U137" s="75"/>
      <c r="V137" s="126" t="s">
        <v>20</v>
      </c>
      <c r="W137" s="127" t="s">
        <v>21</v>
      </c>
      <c r="X137" s="45" t="s">
        <v>22</v>
      </c>
      <c r="AA137" s="46" t="s">
        <v>23</v>
      </c>
      <c r="AB137" s="182" t="s">
        <v>304</v>
      </c>
      <c r="AC137" s="182" t="s">
        <v>305</v>
      </c>
      <c r="AD137" s="181" t="s">
        <v>24</v>
      </c>
      <c r="AF137" s="224"/>
      <c r="AH137" s="128"/>
    </row>
    <row r="138" spans="1:34" s="8" customFormat="1" ht="62.25" thickBot="1">
      <c r="B138" s="19" t="s">
        <v>25</v>
      </c>
      <c r="C138" s="20" t="s">
        <v>26</v>
      </c>
      <c r="D138" s="20" t="s">
        <v>26</v>
      </c>
      <c r="E138" s="56" t="s">
        <v>27</v>
      </c>
      <c r="F138" s="20" t="s">
        <v>47</v>
      </c>
      <c r="G138" s="21" t="s">
        <v>29</v>
      </c>
      <c r="H138" s="22" t="s">
        <v>46</v>
      </c>
      <c r="I138" s="23"/>
      <c r="J138" s="23"/>
      <c r="K138" s="9"/>
      <c r="L138" s="24" t="s">
        <v>30</v>
      </c>
      <c r="M138" s="25" t="s">
        <v>31</v>
      </c>
      <c r="N138" s="24" t="s">
        <v>301</v>
      </c>
      <c r="O138" s="25" t="s">
        <v>302</v>
      </c>
      <c r="P138" s="24" t="s">
        <v>32</v>
      </c>
      <c r="Q138" s="25" t="s">
        <v>33</v>
      </c>
      <c r="R138" s="26" t="s">
        <v>34</v>
      </c>
      <c r="S138" s="24" t="s">
        <v>35</v>
      </c>
      <c r="T138" s="25" t="s">
        <v>36</v>
      </c>
      <c r="U138" s="76"/>
      <c r="V138" s="28" t="s">
        <v>37</v>
      </c>
      <c r="W138" s="29" t="s">
        <v>38</v>
      </c>
      <c r="X138" s="30" t="s">
        <v>39</v>
      </c>
      <c r="Y138" s="31"/>
      <c r="Z138" s="31"/>
      <c r="AA138" s="32" t="s">
        <v>40</v>
      </c>
      <c r="AB138" s="33" t="s">
        <v>41</v>
      </c>
      <c r="AC138" s="33" t="s">
        <v>306</v>
      </c>
      <c r="AD138" s="34" t="s">
        <v>42</v>
      </c>
      <c r="AE138" s="31"/>
      <c r="AF138" s="225"/>
    </row>
    <row r="139" spans="1:34" s="8" customFormat="1" ht="19.5" thickBot="1">
      <c r="B139" s="37">
        <v>1</v>
      </c>
      <c r="C139" s="67">
        <v>2</v>
      </c>
      <c r="D139" s="67">
        <v>2</v>
      </c>
      <c r="E139" s="70">
        <v>3</v>
      </c>
      <c r="F139" s="80">
        <v>4</v>
      </c>
      <c r="G139" s="80">
        <v>5</v>
      </c>
      <c r="H139" s="68">
        <v>6</v>
      </c>
      <c r="I139" s="35"/>
      <c r="J139" s="72"/>
      <c r="K139" s="9"/>
      <c r="L139" s="41">
        <v>7</v>
      </c>
      <c r="M139" s="48">
        <v>8</v>
      </c>
      <c r="N139" s="41">
        <v>9</v>
      </c>
      <c r="O139" s="48">
        <v>10</v>
      </c>
      <c r="P139" s="42">
        <v>11</v>
      </c>
      <c r="Q139" s="49">
        <v>12</v>
      </c>
      <c r="R139" s="43">
        <v>11</v>
      </c>
      <c r="S139" s="41">
        <v>13</v>
      </c>
      <c r="T139" s="44">
        <v>14</v>
      </c>
      <c r="U139" s="77"/>
      <c r="V139" s="180">
        <v>15</v>
      </c>
      <c r="W139" s="213">
        <v>16</v>
      </c>
      <c r="X139" s="214">
        <v>17</v>
      </c>
      <c r="Y139" s="31"/>
      <c r="Z139" s="59"/>
      <c r="AA139" s="67">
        <v>18</v>
      </c>
      <c r="AB139" s="67">
        <v>19</v>
      </c>
      <c r="AC139" s="67">
        <v>20</v>
      </c>
      <c r="AD139" s="68">
        <v>21</v>
      </c>
      <c r="AE139" s="31"/>
      <c r="AF139" s="205">
        <v>22</v>
      </c>
    </row>
    <row r="140" spans="1:34" s="8" customFormat="1" ht="17.100000000000001" customHeight="1" thickBot="1">
      <c r="A140" s="82"/>
      <c r="B140" s="129" t="s">
        <v>308</v>
      </c>
      <c r="C140" s="64" t="s">
        <v>52</v>
      </c>
      <c r="D140" s="65"/>
      <c r="E140" s="66" t="s">
        <v>2</v>
      </c>
      <c r="F140" s="149">
        <v>27.83</v>
      </c>
      <c r="G140" s="150">
        <v>22.66</v>
      </c>
      <c r="H140" s="151">
        <v>3.1</v>
      </c>
      <c r="I140" s="88"/>
      <c r="J140" s="97"/>
      <c r="L140" s="152"/>
      <c r="M140" s="153"/>
      <c r="N140" s="152"/>
      <c r="O140" s="124"/>
      <c r="P140" s="153"/>
      <c r="Q140" s="153"/>
      <c r="R140" s="153"/>
      <c r="S140" s="154">
        <f>F140</f>
        <v>27.83</v>
      </c>
      <c r="T140" s="155">
        <f t="shared" ref="T140" si="76">G140*0.12</f>
        <v>2.7191999999999998</v>
      </c>
      <c r="U140" s="113">
        <f>L140+N140+P140+S140</f>
        <v>27.83</v>
      </c>
      <c r="V140" s="215">
        <f t="shared" ref="V140" si="77">G140*H140</f>
        <v>70.246000000000009</v>
      </c>
      <c r="W140" s="211"/>
      <c r="X140" s="216"/>
      <c r="Y140" s="96"/>
      <c r="Z140" s="96"/>
      <c r="AA140" s="159"/>
      <c r="AB140" s="140"/>
      <c r="AC140" s="140"/>
      <c r="AD140" s="160">
        <f>F140</f>
        <v>27.83</v>
      </c>
      <c r="AE140" s="96"/>
      <c r="AF140" s="160"/>
    </row>
    <row r="141" spans="1:34" s="8" customFormat="1" ht="24.75" customHeight="1" thickBot="1">
      <c r="A141" s="82"/>
      <c r="B141" s="104" t="s">
        <v>43</v>
      </c>
      <c r="C141" s="161"/>
      <c r="D141" s="161"/>
      <c r="E141" s="162"/>
      <c r="F141" s="163">
        <f>SUM(F140)</f>
        <v>27.83</v>
      </c>
      <c r="G141" s="163">
        <f>SUM(G140)</f>
        <v>22.66</v>
      </c>
      <c r="H141" s="164"/>
      <c r="I141" s="117"/>
      <c r="J141" s="147"/>
      <c r="L141" s="152"/>
      <c r="M141" s="153"/>
      <c r="N141" s="152"/>
      <c r="O141" s="124"/>
      <c r="P141" s="153"/>
      <c r="Q141" s="153"/>
      <c r="R141" s="153"/>
      <c r="S141" s="165">
        <f>SUM(S140)</f>
        <v>27.83</v>
      </c>
      <c r="T141" s="166">
        <f>SUM(T140)</f>
        <v>2.7191999999999998</v>
      </c>
      <c r="U141" s="94"/>
      <c r="V141" s="167">
        <f>SUM(V140)</f>
        <v>70.246000000000009</v>
      </c>
      <c r="W141" s="168"/>
      <c r="X141" s="155"/>
      <c r="Y141" s="117"/>
      <c r="Z141" s="96"/>
      <c r="AA141" s="167"/>
      <c r="AB141" s="169"/>
      <c r="AC141" s="169"/>
      <c r="AD141" s="170">
        <f>SUM(AD140)</f>
        <v>27.83</v>
      </c>
      <c r="AE141" s="73"/>
      <c r="AF141" s="170">
        <f>SUM(AF140)</f>
        <v>0</v>
      </c>
    </row>
    <row r="142" spans="1:34" s="8" customFormat="1" ht="19.5" thickBot="1">
      <c r="A142" s="82"/>
      <c r="B142" s="96"/>
      <c r="C142" s="171"/>
      <c r="D142" s="171"/>
      <c r="E142" s="172"/>
      <c r="F142" s="96"/>
      <c r="G142" s="96"/>
      <c r="H142" s="96"/>
      <c r="I142" s="117"/>
      <c r="J142" s="173"/>
      <c r="L142" s="96"/>
      <c r="M142" s="96"/>
      <c r="N142" s="96"/>
      <c r="O142" s="96"/>
      <c r="P142" s="96"/>
      <c r="Q142" s="96"/>
      <c r="R142" s="96"/>
      <c r="S142" s="123">
        <f>S141+T141</f>
        <v>30.549199999999999</v>
      </c>
      <c r="T142" s="124"/>
      <c r="U142" s="94"/>
      <c r="V142" s="96"/>
      <c r="W142" s="96"/>
      <c r="X142" s="78">
        <f>V141/3.1</f>
        <v>22.660000000000004</v>
      </c>
      <c r="Y142" s="96"/>
      <c r="Z142" s="96"/>
      <c r="AA142" s="96"/>
      <c r="AB142" s="96"/>
      <c r="AC142" s="96"/>
      <c r="AD142" s="96"/>
      <c r="AE142" s="96"/>
      <c r="AF142" s="96"/>
    </row>
    <row r="143" spans="1:34" s="8" customFormat="1" ht="16.5" thickBot="1">
      <c r="A143" s="82"/>
      <c r="B143" s="96"/>
      <c r="C143" s="171"/>
      <c r="D143" s="171"/>
      <c r="E143" s="172"/>
      <c r="F143" s="96"/>
      <c r="G143" s="96"/>
      <c r="H143" s="96"/>
      <c r="I143" s="117"/>
      <c r="J143" s="173"/>
      <c r="U143" s="148"/>
      <c r="Z143" s="103"/>
    </row>
    <row r="144" spans="1:34" s="8" customFormat="1" ht="105" customHeight="1" thickBot="1">
      <c r="B144" s="9"/>
      <c r="E144" s="10"/>
      <c r="F144" s="11"/>
      <c r="G144" s="12"/>
      <c r="H144" s="12"/>
      <c r="I144" s="12"/>
      <c r="J144" s="12"/>
      <c r="K144" s="13"/>
      <c r="L144" s="217" t="s">
        <v>48</v>
      </c>
      <c r="M144" s="218"/>
      <c r="N144" s="218"/>
      <c r="O144" s="218"/>
      <c r="P144" s="218"/>
      <c r="Q144" s="218"/>
      <c r="R144" s="218"/>
      <c r="S144" s="218"/>
      <c r="T144" s="219"/>
      <c r="U144" s="75"/>
      <c r="V144" s="220" t="s">
        <v>12</v>
      </c>
      <c r="W144" s="221"/>
      <c r="X144" s="222"/>
      <c r="Z144" s="58"/>
      <c r="AA144" s="217" t="s">
        <v>14</v>
      </c>
      <c r="AB144" s="226"/>
      <c r="AC144" s="226"/>
      <c r="AD144" s="227"/>
      <c r="AF144" s="223" t="s">
        <v>13</v>
      </c>
    </row>
    <row r="145" spans="2:34" s="8" customFormat="1" ht="174" customHeight="1" thickBot="1">
      <c r="B145" s="9"/>
      <c r="E145" s="55"/>
      <c r="F145" s="14"/>
      <c r="G145" s="15"/>
      <c r="H145" s="15"/>
      <c r="I145" s="15"/>
      <c r="J145" s="15"/>
      <c r="K145" s="14"/>
      <c r="L145" s="16" t="s">
        <v>53</v>
      </c>
      <c r="M145" s="17" t="s">
        <v>54</v>
      </c>
      <c r="N145" s="16" t="s">
        <v>303</v>
      </c>
      <c r="O145" s="17" t="s">
        <v>54</v>
      </c>
      <c r="P145" s="16" t="s">
        <v>15</v>
      </c>
      <c r="Q145" s="17" t="s">
        <v>16</v>
      </c>
      <c r="R145" s="40" t="s">
        <v>17</v>
      </c>
      <c r="S145" s="16" t="s">
        <v>18</v>
      </c>
      <c r="T145" s="17" t="s">
        <v>19</v>
      </c>
      <c r="U145" s="75"/>
      <c r="V145" s="126" t="s">
        <v>20</v>
      </c>
      <c r="W145" s="127" t="s">
        <v>21</v>
      </c>
      <c r="X145" s="45" t="s">
        <v>22</v>
      </c>
      <c r="Z145" s="58"/>
      <c r="AA145" s="47" t="s">
        <v>23</v>
      </c>
      <c r="AB145" s="182" t="s">
        <v>304</v>
      </c>
      <c r="AC145" s="182" t="s">
        <v>305</v>
      </c>
      <c r="AD145" s="181" t="s">
        <v>24</v>
      </c>
      <c r="AF145" s="224"/>
      <c r="AH145" s="128"/>
    </row>
    <row r="146" spans="2:34" s="8" customFormat="1" ht="62.25" thickBot="1">
      <c r="B146" s="61"/>
      <c r="C146" s="14"/>
      <c r="D146" s="14"/>
      <c r="E146" s="62"/>
      <c r="F146" s="63" t="s">
        <v>28</v>
      </c>
      <c r="G146" s="14"/>
      <c r="H146" s="23"/>
      <c r="I146" s="23"/>
      <c r="J146" s="23"/>
      <c r="K146" s="9"/>
      <c r="L146" s="24" t="s">
        <v>30</v>
      </c>
      <c r="M146" s="25" t="s">
        <v>31</v>
      </c>
      <c r="N146" s="24" t="s">
        <v>301</v>
      </c>
      <c r="O146" s="25" t="s">
        <v>302</v>
      </c>
      <c r="P146" s="24" t="s">
        <v>32</v>
      </c>
      <c r="Q146" s="25" t="s">
        <v>33</v>
      </c>
      <c r="R146" s="26" t="s">
        <v>34</v>
      </c>
      <c r="S146" s="24" t="s">
        <v>35</v>
      </c>
      <c r="T146" s="25" t="s">
        <v>36</v>
      </c>
      <c r="U146" s="76"/>
      <c r="V146" s="28" t="s">
        <v>37</v>
      </c>
      <c r="W146" s="29" t="s">
        <v>38</v>
      </c>
      <c r="X146" s="30" t="s">
        <v>39</v>
      </c>
      <c r="Y146" s="31"/>
      <c r="Z146" s="59"/>
      <c r="AA146" s="33" t="s">
        <v>40</v>
      </c>
      <c r="AB146" s="33" t="s">
        <v>41</v>
      </c>
      <c r="AC146" s="33" t="s">
        <v>306</v>
      </c>
      <c r="AD146" s="34" t="s">
        <v>42</v>
      </c>
      <c r="AE146" s="31"/>
      <c r="AF146" s="225"/>
    </row>
    <row r="147" spans="2:34" s="8" customFormat="1" ht="19.5" thickBot="1">
      <c r="B147" s="35"/>
      <c r="C147" s="35"/>
      <c r="D147" s="35">
        <v>2</v>
      </c>
      <c r="E147" s="208"/>
      <c r="F147" s="209">
        <v>4</v>
      </c>
      <c r="G147" s="35"/>
      <c r="H147" s="35"/>
      <c r="I147" s="35"/>
      <c r="J147" s="72"/>
      <c r="K147" s="9"/>
      <c r="L147" s="41">
        <v>7</v>
      </c>
      <c r="M147" s="48">
        <v>8</v>
      </c>
      <c r="N147" s="41">
        <v>9</v>
      </c>
      <c r="O147" s="48">
        <v>10</v>
      </c>
      <c r="P147" s="42">
        <v>11</v>
      </c>
      <c r="Q147" s="49">
        <v>12</v>
      </c>
      <c r="R147" s="43">
        <v>11</v>
      </c>
      <c r="S147" s="41">
        <v>13</v>
      </c>
      <c r="T147" s="44">
        <v>14</v>
      </c>
      <c r="U147" s="77"/>
      <c r="V147" s="69">
        <v>15</v>
      </c>
      <c r="W147" s="70">
        <v>16</v>
      </c>
      <c r="X147" s="36">
        <v>17</v>
      </c>
      <c r="Y147" s="31"/>
      <c r="Z147" s="59"/>
      <c r="AA147" s="67">
        <v>18</v>
      </c>
      <c r="AB147" s="67">
        <v>19</v>
      </c>
      <c r="AC147" s="67">
        <v>20</v>
      </c>
      <c r="AD147" s="68">
        <v>21</v>
      </c>
      <c r="AE147" s="31"/>
      <c r="AF147" s="205">
        <v>22</v>
      </c>
    </row>
    <row r="148" spans="2:34" s="103" customFormat="1" ht="21.75" customHeight="1" thickBot="1">
      <c r="B148" s="120"/>
      <c r="C148" s="88"/>
      <c r="D148" s="88"/>
      <c r="E148" s="194" t="s">
        <v>49</v>
      </c>
      <c r="F148" s="210">
        <f>F141+F131+F120+F57</f>
        <v>1524.4799999999998</v>
      </c>
      <c r="G148" s="207"/>
      <c r="H148" s="88"/>
      <c r="I148" s="88"/>
      <c r="J148" s="88"/>
      <c r="L148" s="200">
        <f t="shared" ref="L148:T148" si="78">L141+L131+L120+L57</f>
        <v>968.3</v>
      </c>
      <c r="M148" s="201">
        <f t="shared" si="78"/>
        <v>200.88299999999998</v>
      </c>
      <c r="N148" s="200">
        <f t="shared" si="78"/>
        <v>248.24999999999997</v>
      </c>
      <c r="O148" s="201">
        <f t="shared" si="78"/>
        <v>22.565999999999999</v>
      </c>
      <c r="P148" s="200">
        <f t="shared" si="78"/>
        <v>147.12</v>
      </c>
      <c r="Q148" s="202">
        <f t="shared" si="78"/>
        <v>2.4169999999999998</v>
      </c>
      <c r="R148" s="203">
        <f t="shared" si="78"/>
        <v>0</v>
      </c>
      <c r="S148" s="204">
        <f t="shared" si="78"/>
        <v>160.81</v>
      </c>
      <c r="T148" s="202">
        <f t="shared" si="78"/>
        <v>19.180799999999998</v>
      </c>
      <c r="U148" s="113">
        <f>L148+N148+P148+S148</f>
        <v>1524.48</v>
      </c>
      <c r="V148" s="197">
        <f>V141+V131+V120+V57</f>
        <v>3881.7579999999994</v>
      </c>
      <c r="W148" s="198">
        <f>W141+W131+W120+W57</f>
        <v>699.54600000000005</v>
      </c>
      <c r="X148" s="199">
        <f>X141+X131+X120+X57</f>
        <v>672.84999999999991</v>
      </c>
      <c r="Y148" s="118"/>
      <c r="Z148" s="118"/>
      <c r="AA148" s="197">
        <f>AA141+AA131+AA120+AA57</f>
        <v>1021.6199999999999</v>
      </c>
      <c r="AB148" s="198">
        <f>AB141+AB131+AB120+AB57</f>
        <v>135.68</v>
      </c>
      <c r="AC148" s="198">
        <f>AC141+AC131+AC120+AC57</f>
        <v>217.51</v>
      </c>
      <c r="AD148" s="199">
        <f>AD141+AD131+AD120+AD57</f>
        <v>149.67000000000002</v>
      </c>
      <c r="AE148" s="195"/>
      <c r="AF148" s="196">
        <f>AF141+AF131+AF120+AF57</f>
        <v>391.3</v>
      </c>
    </row>
    <row r="149" spans="2:34" s="6" customFormat="1" ht="21.75" customHeight="1" thickBot="1">
      <c r="B149" s="4"/>
      <c r="C149" s="79"/>
      <c r="D149" s="79"/>
      <c r="E149" s="57"/>
      <c r="F149" s="39"/>
      <c r="G149" s="79"/>
      <c r="H149" s="5"/>
      <c r="I149" s="5"/>
      <c r="J149" s="5"/>
      <c r="L149" s="60">
        <f>L148+M148</f>
        <v>1169.183</v>
      </c>
      <c r="M149" s="38"/>
      <c r="N149" s="60">
        <f>N148+O148</f>
        <v>270.81599999999997</v>
      </c>
      <c r="O149" s="38"/>
      <c r="P149" s="60">
        <f>P148+Q148</f>
        <v>149.53700000000001</v>
      </c>
      <c r="Q149" s="38"/>
      <c r="S149" s="60">
        <f>S148+T148</f>
        <v>179.99080000000001</v>
      </c>
      <c r="T149" s="38"/>
      <c r="U149" s="78"/>
      <c r="X149" s="78">
        <f>(V148+W148)/3.1+(X148/2.5)</f>
        <v>1746.9799999999996</v>
      </c>
      <c r="AD149" s="78">
        <f>AA148+AB148+AC148+AD148</f>
        <v>1524.48</v>
      </c>
    </row>
    <row r="150" spans="2:34">
      <c r="Z150" s="6"/>
      <c r="AA150" s="6"/>
      <c r="AB150" s="6"/>
      <c r="AC150" s="6"/>
      <c r="AD150" s="6"/>
      <c r="AE150" s="6"/>
    </row>
    <row r="151" spans="2:34" ht="80.25" customHeight="1"/>
    <row r="152" spans="2:34" ht="217.5" customHeight="1"/>
  </sheetData>
  <sortState ref="B198:G200">
    <sortCondition ref="C198:C200"/>
  </sortState>
  <mergeCells count="20">
    <mergeCell ref="L123:T123"/>
    <mergeCell ref="V123:X123"/>
    <mergeCell ref="AA123:AD123"/>
    <mergeCell ref="AF123:AF125"/>
    <mergeCell ref="AF2:AF4"/>
    <mergeCell ref="AF60:AF62"/>
    <mergeCell ref="L2:T2"/>
    <mergeCell ref="V2:X2"/>
    <mergeCell ref="AA2:AD2"/>
    <mergeCell ref="L60:T60"/>
    <mergeCell ref="V60:X60"/>
    <mergeCell ref="AA60:AD60"/>
    <mergeCell ref="L144:T144"/>
    <mergeCell ref="V144:X144"/>
    <mergeCell ref="AF144:AF146"/>
    <mergeCell ref="AA144:AD144"/>
    <mergeCell ref="L136:T136"/>
    <mergeCell ref="V136:X136"/>
    <mergeCell ref="AA136:AD136"/>
    <mergeCell ref="AF136:AF138"/>
  </mergeCells>
  <pageMargins left="0.7" right="0.7" top="0.75" bottom="0.75" header="0.3" footer="0.3"/>
  <pageSetup paperSize="8" scale="50" orientation="landscape" r:id="rId1"/>
  <rowBreaks count="2" manualBreakCount="2">
    <brk id="59" max="16383" man="1"/>
    <brk id="12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 scheme</vt:lpstr>
      <vt:lpstr>'new scheme'!Print_Area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</dc:creator>
  <cp:lastModifiedBy>Natia</cp:lastModifiedBy>
  <cp:lastPrinted>2018-07-03T09:58:45Z</cp:lastPrinted>
  <dcterms:created xsi:type="dcterms:W3CDTF">2017-06-12T16:56:23Z</dcterms:created>
  <dcterms:modified xsi:type="dcterms:W3CDTF">2018-07-03T14:35:38Z</dcterms:modified>
</cp:coreProperties>
</file>